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CC4A" lockStructure="1"/>
  <bookViews>
    <workbookView xWindow="0" yWindow="0" windowWidth="22260" windowHeight="12645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forfaitaire'!$A$6:$E$21</definedName>
    <definedName name="_xlnm._FilterDatabase" localSheetId="2" hidden="1">'Tab prix - prix unitaires'!$A$6:$G$202</definedName>
    <definedName name="BPU">'Tab prix - prix unitaires'!$A$7:$G$2132</definedName>
    <definedName name="désignation">'Tab prix - prix unitaires'!$C$7:$C$2132</definedName>
    <definedName name="numéro">'Tab prix - prix unitaires'!$A$7:$A$2132</definedName>
    <definedName name="quantité">'Tab prix - prix unitaires'!$E$7:$E$2132</definedName>
    <definedName name="TVA">'Tab prix - prix unitaires'!$G$10:$G$2132</definedName>
    <definedName name="unité">'Tab prix - prix unitaires'!$D$7:$D$2132</definedName>
    <definedName name="_xlnm.Print_Area" localSheetId="0">Commande!$A:$G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4" i="3" l="1"/>
  <c r="F7" i="1"/>
  <c r="B4" i="3" l="1"/>
  <c r="B4" i="2"/>
  <c r="B22" i="1" l="1"/>
  <c r="D4" i="2"/>
  <c r="E4" i="2"/>
  <c r="E136" i="1" l="1" a="1"/>
  <c r="A481" i="1" a="1"/>
  <c r="E55" i="1" a="1"/>
  <c r="A140" i="1" a="1"/>
  <c r="A462" i="1" a="1"/>
  <c r="E369" i="1" a="1"/>
  <c r="A258" i="1" a="1"/>
  <c r="E395" i="1" a="1"/>
  <c r="E153" i="1" a="1"/>
  <c r="A110" i="1" a="1"/>
  <c r="A302" i="1" a="1"/>
  <c r="A168" i="1" a="1"/>
  <c r="E534" i="1" a="1"/>
  <c r="E200" i="1" a="1"/>
  <c r="A553" i="1" a="1"/>
  <c r="A345" i="1" a="1"/>
  <c r="E365" i="1" a="1"/>
  <c r="A569" i="1" a="1"/>
  <c r="A49" i="1" a="1"/>
  <c r="A193" i="1" a="1"/>
  <c r="A536" i="1" a="1"/>
  <c r="A387" i="1" a="1"/>
  <c r="A126" i="1" a="1"/>
  <c r="E176" i="1" a="1"/>
  <c r="E257" i="1" a="1"/>
  <c r="A433" i="1" a="1"/>
  <c r="A241" i="1" a="1"/>
  <c r="E353" i="1" a="1"/>
  <c r="A496" i="1" a="1"/>
  <c r="E533" i="1" a="1"/>
  <c r="E295" i="1" a="1"/>
  <c r="E186" i="1" a="1"/>
  <c r="A364" i="1" a="1"/>
  <c r="A572" i="1" a="1"/>
  <c r="A458" i="1" a="1"/>
  <c r="A449" i="1" a="1"/>
  <c r="A500" i="1" a="1"/>
  <c r="E34" i="1" a="1"/>
  <c r="A490" i="1" a="1"/>
  <c r="A245" i="1" a="1"/>
  <c r="A135" i="1" a="1"/>
  <c r="E52" i="1" a="1"/>
  <c r="E507" i="1" a="1"/>
  <c r="A292" i="1" a="1"/>
  <c r="E62" i="1" a="1"/>
  <c r="E392" i="1" a="1"/>
  <c r="E207" i="1" a="1"/>
  <c r="E471" i="1" a="1"/>
  <c r="A478" i="1" a="1"/>
  <c r="E187" i="1" a="1"/>
  <c r="A224" i="1" a="1"/>
  <c r="A206" i="1" a="1"/>
  <c r="A139" i="1" a="1"/>
  <c r="E439" i="1" a="1"/>
  <c r="A468" i="1" a="1"/>
  <c r="A466" i="1" a="1"/>
  <c r="E318" i="1" a="1"/>
  <c r="A297" i="1" a="1"/>
  <c r="A424" i="1" a="1"/>
  <c r="A207" i="1" a="1"/>
  <c r="A421" i="1" a="1"/>
  <c r="E340" i="1" a="1"/>
  <c r="A323" i="1" a="1"/>
  <c r="A252" i="1" a="1"/>
  <c r="A588" i="1" a="1"/>
  <c r="A473" i="1" a="1"/>
  <c r="A329" i="1" a="1"/>
  <c r="A151" i="1" a="1"/>
  <c r="A440" i="1" a="1"/>
  <c r="E361" i="1" a="1"/>
  <c r="A507" i="1" a="1"/>
  <c r="A447" i="1" a="1"/>
  <c r="A268" i="1" a="1"/>
  <c r="E543" i="1" a="1"/>
  <c r="A375" i="1" a="1"/>
  <c r="A308" i="1" a="1"/>
  <c r="A293" i="1" a="1"/>
  <c r="E367" i="1" a="1"/>
  <c r="A395" i="1" a="1"/>
  <c r="E81" i="1" a="1"/>
  <c r="E126" i="1" a="1"/>
  <c r="E377" i="1" a="1"/>
  <c r="E252" i="1" a="1"/>
  <c r="A229" i="1" a="1"/>
  <c r="A565" i="1" a="1"/>
  <c r="A563" i="1" a="1"/>
  <c r="A80" i="1" a="1"/>
  <c r="E550" i="1" a="1"/>
  <c r="A417" i="1" a="1"/>
  <c r="E536" i="1" a="1"/>
  <c r="A295" i="1" a="1"/>
  <c r="A103" i="1" a="1"/>
  <c r="E97" i="1" a="1"/>
  <c r="E309" i="1" a="1"/>
  <c r="A42" i="1" a="1"/>
  <c r="A557" i="1" a="1"/>
  <c r="E422" i="1" a="1"/>
  <c r="E446" i="1" a="1"/>
  <c r="A187" i="1" a="1"/>
  <c r="E475" i="1" a="1"/>
  <c r="A566" i="1" a="1"/>
  <c r="A44" i="1" a="1"/>
  <c r="A134" i="1" a="1"/>
  <c r="E393" i="1" a="1"/>
  <c r="A577" i="1" a="1"/>
  <c r="A213" i="1" a="1"/>
  <c r="A211" i="1" a="1"/>
  <c r="E228" i="1" a="1"/>
  <c r="E147" i="1" a="1"/>
  <c r="A274" i="1" a="1"/>
  <c r="A454" i="1" a="1"/>
  <c r="A264" i="1" a="1"/>
  <c r="E294" i="1" a="1"/>
  <c r="A141" i="1" a="1"/>
  <c r="E495" i="1" a="1"/>
  <c r="E387" i="1" a="1"/>
  <c r="A550" i="1" a="1"/>
  <c r="E526" i="1" a="1"/>
  <c r="A510" i="1" a="1"/>
  <c r="E409" i="1" a="1"/>
  <c r="E265" i="1" a="1"/>
  <c r="A351" i="1" a="1"/>
  <c r="E431" i="1" a="1"/>
  <c r="A406" i="1" a="1"/>
  <c r="E542" i="1" a="1"/>
  <c r="A498" i="1" a="1"/>
  <c r="A246" i="1" a="1"/>
  <c r="E247" i="1" a="1"/>
  <c r="E517" i="1" a="1"/>
  <c r="E185" i="1" a="1"/>
  <c r="E70" i="1" a="1"/>
  <c r="A53" i="1" a="1"/>
  <c r="E465" i="1" a="1"/>
  <c r="A430" i="1" a="1"/>
  <c r="A389" i="1" a="1"/>
  <c r="E488" i="1" a="1"/>
  <c r="E566" i="1" a="1"/>
  <c r="A431" i="1" a="1"/>
  <c r="E177" i="1" a="1"/>
  <c r="A371" i="1" a="1"/>
  <c r="E382" i="1" a="1"/>
  <c r="A156" i="1" a="1"/>
  <c r="E103" i="1" a="1"/>
  <c r="A377" i="1" a="1"/>
  <c r="A521" i="1" a="1"/>
  <c r="A123" i="1" a="1"/>
  <c r="E328" i="1" a="1"/>
  <c r="A41" i="1" a="1"/>
  <c r="A170" i="1" a="1"/>
  <c r="E444" i="1" a="1"/>
  <c r="E179" i="1" a="1"/>
  <c r="E350" i="1" a="1"/>
  <c r="E496" i="1" a="1"/>
  <c r="E41" i="1" a="1"/>
  <c r="E241" i="1" a="1"/>
  <c r="E32" i="1" a="1"/>
  <c r="A234" i="1" a="1"/>
  <c r="A177" i="1" a="1"/>
  <c r="A524" i="1" a="1"/>
  <c r="E218" i="1" a="1"/>
  <c r="A239" i="1" a="1"/>
  <c r="E338" i="1" a="1"/>
  <c r="E305" i="1" a="1"/>
  <c r="E277" i="1" a="1"/>
  <c r="E87" i="1" a="1"/>
  <c r="A540" i="1" a="1"/>
  <c r="A410" i="1" a="1"/>
  <c r="A315" i="1" a="1"/>
  <c r="E127" i="1" a="1"/>
  <c r="A277" i="1" a="1"/>
  <c r="A46" i="1" a="1"/>
  <c r="A337" i="1" a="1"/>
  <c r="E38" i="1" a="1"/>
  <c r="E553" i="1" a="1"/>
  <c r="A503" i="1" a="1"/>
  <c r="A155" i="1" a="1"/>
  <c r="A354" i="1" a="1"/>
  <c r="A380" i="1" a="1"/>
  <c r="E443" i="1" a="1"/>
  <c r="E450" i="1" a="1"/>
  <c r="E578" i="1" a="1"/>
  <c r="A366" i="1" a="1"/>
  <c r="E219" i="1" a="1"/>
  <c r="A154" i="1" a="1"/>
  <c r="E302" i="1" a="1"/>
  <c r="E84" i="1" a="1"/>
  <c r="A238" i="1" a="1"/>
  <c r="E248" i="1" a="1"/>
  <c r="E426" i="1" a="1"/>
  <c r="A182" i="1" a="1"/>
  <c r="A39" i="1" a="1"/>
  <c r="A235" i="1" a="1"/>
  <c r="E467" i="1" a="1"/>
  <c r="E586" i="1" a="1"/>
  <c r="E379" i="1" a="1"/>
  <c r="E231" i="1" a="1"/>
  <c r="A505" i="1" a="1"/>
  <c r="E432" i="1" a="1"/>
  <c r="E556" i="1" a="1"/>
  <c r="E226" i="1" a="1"/>
  <c r="A544" i="1" a="1"/>
  <c r="A558" i="1" a="1"/>
  <c r="A388" i="1" a="1"/>
  <c r="A314" i="1" a="1"/>
  <c r="E152" i="1" a="1"/>
  <c r="A204" i="1" a="1"/>
  <c r="A499" i="1" a="1"/>
  <c r="E521" i="1" a="1"/>
  <c r="E146" i="1" a="1"/>
  <c r="E253" i="1" a="1"/>
  <c r="A418" i="1" a="1"/>
  <c r="E427" i="1" a="1"/>
  <c r="E424" i="1" a="1"/>
  <c r="A142" i="1" a="1"/>
  <c r="E499" i="1" a="1"/>
  <c r="E116" i="1" a="1"/>
  <c r="A411" i="1" a="1"/>
  <c r="E216" i="1" a="1"/>
  <c r="E73" i="1" a="1"/>
  <c r="A115" i="1" a="1"/>
  <c r="A101" i="1" a="1"/>
  <c r="E349" i="1" a="1"/>
  <c r="E573" i="1" a="1"/>
  <c r="A95" i="1" a="1"/>
  <c r="E271" i="1" a="1"/>
  <c r="E130" i="1" a="1"/>
  <c r="E66" i="1" a="1"/>
  <c r="A276" i="1" a="1"/>
  <c r="A513" i="1" a="1"/>
  <c r="A192" i="1" a="1"/>
  <c r="A327" i="1" a="1"/>
  <c r="A56" i="1" a="1"/>
  <c r="E215" i="1" a="1"/>
  <c r="E390" i="1" a="1"/>
  <c r="E561" i="1" a="1"/>
  <c r="A310" i="1" a="1"/>
  <c r="E447" i="1" a="1"/>
  <c r="A328" i="1" a="1"/>
  <c r="A214" i="1" a="1"/>
  <c r="E33" i="1" a="1"/>
  <c r="A133" i="1" a="1"/>
  <c r="A147" i="1" a="1"/>
  <c r="E376" i="1" a="1"/>
  <c r="E486" i="1" a="1"/>
  <c r="E69" i="1" a="1"/>
  <c r="A287" i="1" a="1"/>
  <c r="A425" i="1" a="1"/>
  <c r="A426" i="1" a="1"/>
  <c r="E169" i="1" a="1"/>
  <c r="A309" i="1" a="1"/>
  <c r="A265" i="1" a="1"/>
  <c r="A247" i="1" a="1"/>
  <c r="A65" i="1" a="1"/>
  <c r="E86" i="1" a="1"/>
  <c r="A413" i="1" a="1"/>
  <c r="E317" i="1" a="1"/>
  <c r="A285" i="1" a="1"/>
  <c r="E440" i="1" a="1"/>
  <c r="A172" i="1" a="1"/>
  <c r="E464" i="1" a="1"/>
  <c r="E360" i="1" a="1"/>
  <c r="A350" i="1" a="1"/>
  <c r="E492" i="1" a="1"/>
  <c r="E524" i="1" a="1"/>
  <c r="A91" i="1" a="1"/>
  <c r="A376" i="1" a="1"/>
  <c r="E245" i="1" a="1"/>
  <c r="E430" i="1" a="1"/>
  <c r="A240" i="1" a="1"/>
  <c r="A244" i="1" a="1"/>
  <c r="A148" i="1" a="1"/>
  <c r="A158" i="1" a="1"/>
  <c r="E232" i="1" a="1"/>
  <c r="A256" i="1" a="1"/>
  <c r="A132" i="1" a="1"/>
  <c r="A448" i="1" a="1"/>
  <c r="E366" i="1" a="1"/>
  <c r="E313" i="1" a="1"/>
  <c r="A471" i="1" a="1"/>
  <c r="E510" i="1" a="1"/>
  <c r="E107" i="1" a="1"/>
  <c r="A144" i="1" a="1"/>
  <c r="A316" i="1" a="1"/>
  <c r="E217" i="1" a="1"/>
  <c r="A334" i="1" a="1"/>
  <c r="E523" i="1" a="1"/>
  <c r="A60" i="1" a="1"/>
  <c r="A465" i="1" a="1"/>
  <c r="A475" i="1" a="1"/>
  <c r="A283" i="1" a="1"/>
  <c r="A356" i="1" a="1"/>
  <c r="E72" i="1" a="1"/>
  <c r="E160" i="1" a="1"/>
  <c r="A383" i="1" a="1"/>
  <c r="E407" i="1" a="1"/>
  <c r="E190" i="1" a="1"/>
  <c r="E417" i="1" a="1"/>
  <c r="E503" i="1" a="1"/>
  <c r="A526" i="1" a="1"/>
  <c r="E104" i="1" a="1"/>
  <c r="A355" i="1" a="1"/>
  <c r="A163" i="1" a="1"/>
  <c r="A542" i="1" a="1"/>
  <c r="E307" i="1" a="1"/>
  <c r="E452" i="1" a="1"/>
  <c r="E80" i="1" a="1"/>
  <c r="E508" i="1" a="1"/>
  <c r="A131" i="1" a="1"/>
  <c r="A320" i="1" a="1"/>
  <c r="A312" i="1" a="1"/>
  <c r="A266" i="1" a="1"/>
  <c r="A373" i="1" a="1"/>
  <c r="E93" i="1" a="1"/>
  <c r="A562" i="1" a="1"/>
  <c r="E201" i="1" a="1"/>
  <c r="A102" i="1" a="1"/>
  <c r="A404" i="1" a="1"/>
  <c r="E522" i="1" a="1"/>
  <c r="E180" i="1" a="1"/>
  <c r="E53" i="1" a="1"/>
  <c r="E482" i="1" a="1"/>
  <c r="A242" i="1" a="1"/>
  <c r="E322" i="1" a="1"/>
  <c r="E236" i="1" a="1"/>
  <c r="A55" i="1" a="1"/>
  <c r="E437" i="1" a="1"/>
  <c r="E445" i="1" a="1"/>
  <c r="E28" i="1" a="1"/>
  <c r="E362" i="1" a="1"/>
  <c r="E275" i="1" a="1"/>
  <c r="A85" i="1" a="1"/>
  <c r="A559" i="1" a="1"/>
  <c r="A122" i="1" a="1"/>
  <c r="E585" i="1" a="1"/>
  <c r="A452" i="1" a="1"/>
  <c r="A548" i="1" a="1"/>
  <c r="A195" i="1" a="1"/>
  <c r="A88" i="1" a="1"/>
  <c r="A191" i="1" a="1"/>
  <c r="E111" i="1" a="1"/>
  <c r="E189" i="1" a="1"/>
  <c r="E154" i="1" a="1"/>
  <c r="E76" i="1" a="1"/>
  <c r="E259" i="1" a="1"/>
  <c r="E491" i="1" a="1"/>
  <c r="A202" i="1" a="1"/>
  <c r="E449" i="1" a="1"/>
  <c r="E255" i="1" a="1"/>
  <c r="E100" i="1" a="1"/>
  <c r="E453" i="1" a="1"/>
  <c r="A582" i="1" a="1"/>
  <c r="A67" i="1" a="1"/>
  <c r="E332" i="1" a="1"/>
  <c r="E572" i="1" a="1"/>
  <c r="A453" i="1" a="1"/>
  <c r="A322" i="1" a="1"/>
  <c r="E291" i="1" a="1"/>
  <c r="E588" i="1" a="1"/>
  <c r="E371" i="1" a="1"/>
  <c r="E538" i="1" a="1"/>
  <c r="A495" i="1" a="1"/>
  <c r="E416" i="1" a="1"/>
  <c r="E299" i="1" a="1"/>
  <c r="E293" i="1" a="1"/>
  <c r="A325" i="1" a="1"/>
  <c r="A363" i="1" a="1"/>
  <c r="E509" i="1" a="1"/>
  <c r="A270" i="1" a="1"/>
  <c r="E333" i="1" a="1"/>
  <c r="E290" i="1" a="1"/>
  <c r="E46" i="1" a="1"/>
  <c r="E300" i="1" a="1"/>
  <c r="E547" i="1" a="1"/>
  <c r="A221" i="1" a="1"/>
  <c r="E222" i="1" a="1"/>
  <c r="A483" i="1" a="1"/>
  <c r="E105" i="1" a="1"/>
  <c r="A220" i="1" a="1"/>
  <c r="A129" i="1" a="1"/>
  <c r="E352" i="1" a="1"/>
  <c r="A237" i="1" a="1"/>
  <c r="E479" i="1" a="1"/>
  <c r="A251" i="1" a="1"/>
  <c r="A432" i="1" a="1"/>
  <c r="A107" i="1" a="1"/>
  <c r="E385" i="1" a="1"/>
  <c r="E166" i="1" a="1"/>
  <c r="E35" i="1" a="1"/>
  <c r="A267" i="1" a="1"/>
  <c r="E477" i="1" a="1"/>
  <c r="A27" i="1" a="1"/>
  <c r="A203" i="1" a="1"/>
  <c r="A379" i="1" a="1"/>
  <c r="A537" i="1" a="1"/>
  <c r="E276" i="1" a="1"/>
  <c r="E263" i="1" a="1"/>
  <c r="A370" i="1" a="1"/>
  <c r="A378" i="1" a="1"/>
  <c r="E278" i="1" a="1"/>
  <c r="A368" i="1" a="1"/>
  <c r="A523" i="1" a="1"/>
  <c r="E335" i="1" a="1"/>
  <c r="A186" i="1" a="1"/>
  <c r="A197" i="1" a="1"/>
  <c r="E108" i="1" a="1"/>
  <c r="A29" i="1" a="1"/>
  <c r="E565" i="1" a="1"/>
  <c r="E110" i="1" a="1"/>
  <c r="A96" i="1" a="1"/>
  <c r="E183" i="1" a="1"/>
  <c r="A105" i="1" a="1"/>
  <c r="A549" i="1" a="1"/>
  <c r="A185" i="1" a="1"/>
  <c r="E419" i="1" a="1"/>
  <c r="A173" i="1" a="1"/>
  <c r="A484" i="1" a="1"/>
  <c r="A217" i="1" a="1"/>
  <c r="A26" i="1" a="1"/>
  <c r="A164" i="1" a="1"/>
  <c r="A318" i="1" a="1"/>
  <c r="E229" i="1" a="1"/>
  <c r="E331" i="1" a="1"/>
  <c r="E557" i="1" a="1"/>
  <c r="E250" i="1" a="1"/>
  <c r="A190" i="1" a="1"/>
  <c r="A479" i="1" a="1"/>
  <c r="E567" i="1" a="1"/>
  <c r="A535" i="1" a="1"/>
  <c r="A568" i="1" a="1"/>
  <c r="E85" i="1" a="1"/>
  <c r="E254" i="1" a="1"/>
  <c r="A442" i="1" a="1"/>
  <c r="E63" i="1" a="1"/>
  <c r="E368" i="1" a="1"/>
  <c r="A367" i="1" a="1"/>
  <c r="A488" i="1" a="1"/>
  <c r="A32" i="1" a="1"/>
  <c r="A40" i="1" a="1"/>
  <c r="E532" i="1" a="1"/>
  <c r="A520" i="1" a="1"/>
  <c r="A578" i="1" a="1"/>
  <c r="E548" i="1" a="1"/>
  <c r="E279" i="1" a="1"/>
  <c r="A573" i="1" a="1"/>
  <c r="E310" i="1" a="1"/>
  <c r="A546" i="1" a="1"/>
  <c r="A443" i="1" a="1"/>
  <c r="E374" i="1" a="1"/>
  <c r="A157" i="1" a="1"/>
  <c r="E457" i="1" a="1"/>
  <c r="E162" i="1" a="1"/>
  <c r="A113" i="1" a="1"/>
  <c r="E301" i="1" a="1"/>
  <c r="A398" i="1" a="1"/>
  <c r="A116" i="1" a="1"/>
  <c r="E472" i="1" a="1"/>
  <c r="E518" i="1" a="1"/>
  <c r="A374" i="1" a="1"/>
  <c r="A219" i="1" a="1"/>
  <c r="A62" i="1" a="1"/>
  <c r="E563" i="1" a="1"/>
  <c r="E287" i="1" a="1"/>
  <c r="A346" i="1" a="1"/>
  <c r="A232" i="1" a="1"/>
  <c r="E568" i="1" a="1"/>
  <c r="E158" i="1" a="1"/>
  <c r="A162" i="1" a="1"/>
  <c r="E414" i="1" a="1"/>
  <c r="E286" i="1" a="1"/>
  <c r="E204" i="1" a="1"/>
  <c r="A303" i="1" a="1"/>
  <c r="E433" i="1" a="1"/>
  <c r="E320" i="1" a="1"/>
  <c r="E163" i="1" a="1"/>
  <c r="E405" i="1" a="1"/>
  <c r="E182" i="1" a="1"/>
  <c r="E264" i="1" a="1"/>
  <c r="A304" i="1" a="1"/>
  <c r="E98" i="1" a="1"/>
  <c r="E221" i="1" a="1"/>
  <c r="A423" i="1" a="1"/>
  <c r="E515" i="1" a="1"/>
  <c r="A64" i="1" a="1"/>
  <c r="E484" i="1" a="1"/>
  <c r="E284" i="1" a="1"/>
  <c r="A114" i="1" a="1"/>
  <c r="A474" i="1" a="1"/>
  <c r="E143" i="1" a="1"/>
  <c r="E383" i="1" a="1"/>
  <c r="E544" i="1" a="1"/>
  <c r="E129" i="1" a="1"/>
  <c r="E580" i="1" a="1"/>
  <c r="A396" i="1" a="1"/>
  <c r="E45" i="1" a="1"/>
  <c r="A181" i="1" a="1"/>
  <c r="A400" i="1" a="1"/>
  <c r="E194" i="1" a="1"/>
  <c r="A459" i="1" a="1"/>
  <c r="A416" i="1" a="1"/>
  <c r="A463" i="1" a="1"/>
  <c r="E68" i="1" a="1"/>
  <c r="E106" i="1" a="1"/>
  <c r="E161" i="1" a="1"/>
  <c r="E119" i="1" a="1"/>
  <c r="A291" i="1" a="1"/>
  <c r="E281" i="1" a="1"/>
  <c r="A259" i="1" a="1"/>
  <c r="E71" i="1" a="1"/>
  <c r="E490" i="1" a="1"/>
  <c r="A94" i="1" a="1"/>
  <c r="E244" i="1" a="1"/>
  <c r="A353" i="1" a="1"/>
  <c r="E530" i="1" a="1"/>
  <c r="E54" i="1" a="1"/>
  <c r="A419" i="1" a="1"/>
  <c r="A250" i="1" a="1"/>
  <c r="A341" i="1" a="1"/>
  <c r="A446" i="1" a="1"/>
  <c r="E64" i="1" a="1"/>
  <c r="E397" i="1" a="1"/>
  <c r="A45" i="1" a="1"/>
  <c r="E42" i="1" a="1"/>
  <c r="E384" i="1" a="1"/>
  <c r="A349" i="1" a="1"/>
  <c r="A429" i="1" a="1"/>
  <c r="A98" i="1" a="1"/>
  <c r="E251" i="1" a="1"/>
  <c r="A279" i="1" a="1"/>
  <c r="E26" i="1" a="1"/>
  <c r="E92" i="1" a="1"/>
  <c r="E420" i="1" a="1"/>
  <c r="E485" i="1" a="1"/>
  <c r="A556" i="1" a="1"/>
  <c r="E551" i="1" a="1"/>
  <c r="E504" i="1" a="1"/>
  <c r="E266" i="1" a="1"/>
  <c r="E43" i="1" a="1"/>
  <c r="E494" i="1" a="1"/>
  <c r="E122" i="1" a="1"/>
  <c r="A236" i="1" a="1"/>
  <c r="A290" i="1" a="1"/>
  <c r="A307" i="1" a="1"/>
  <c r="A347" i="1" a="1"/>
  <c r="E77" i="1" a="1"/>
  <c r="A587" i="1" a="1"/>
  <c r="E195" i="1" a="1"/>
  <c r="E285" i="1" a="1"/>
  <c r="A99" i="1" a="1"/>
  <c r="A533" i="1" a="1"/>
  <c r="A262" i="1" a="1"/>
  <c r="A230" i="1" a="1"/>
  <c r="E327" i="1" a="1"/>
  <c r="A361" i="1" a="1"/>
  <c r="A420" i="1" a="1"/>
  <c r="A299" i="1" a="1"/>
  <c r="E564" i="1" a="1"/>
  <c r="E375" i="1" a="1"/>
  <c r="E455" i="1" a="1"/>
  <c r="A511" i="1" a="1"/>
  <c r="E389" i="1" a="1"/>
  <c r="A175" i="1" a="1"/>
  <c r="E513" i="1" a="1"/>
  <c r="A125" i="1" a="1"/>
  <c r="E150" i="1" a="1"/>
  <c r="E94" i="1" a="1"/>
  <c r="E423" i="1" a="1"/>
  <c r="A89" i="1" a="1"/>
  <c r="E238" i="1" a="1"/>
  <c r="A472" i="1" a="1"/>
  <c r="E36" i="1" a="1"/>
  <c r="E29" i="1" a="1"/>
  <c r="A127" i="1" a="1"/>
  <c r="E454" i="1" a="1"/>
  <c r="A570" i="1" a="1"/>
  <c r="A286" i="1" a="1"/>
  <c r="E95" i="1" a="1"/>
  <c r="A58" i="1" a="1"/>
  <c r="A77" i="1" a="1"/>
  <c r="E468" i="1" a="1"/>
  <c r="E99" i="1" a="1"/>
  <c r="E261" i="1" a="1"/>
  <c r="E575" i="1" a="1"/>
  <c r="A121" i="1" a="1"/>
  <c r="A477" i="1" a="1"/>
  <c r="A82" i="1" a="1"/>
  <c r="E171" i="1" a="1"/>
  <c r="A112" i="1" a="1"/>
  <c r="E142" i="1" a="1"/>
  <c r="E27" i="1" a="1"/>
  <c r="A335" i="1" a="1"/>
  <c r="E123" i="1" a="1"/>
  <c r="A57" i="1" a="1"/>
  <c r="E474" i="1" a="1"/>
  <c r="A414" i="1" a="1"/>
  <c r="A436" i="1" a="1"/>
  <c r="A451" i="1" a="1"/>
  <c r="A441" i="1" a="1"/>
  <c r="E144" i="1" a="1"/>
  <c r="E269" i="1" a="1"/>
  <c r="A128" i="1" a="1"/>
  <c r="A50" i="1" a="1"/>
  <c r="E193" i="1" a="1"/>
  <c r="A494" i="1" a="1"/>
  <c r="A575" i="1" a="1"/>
  <c r="A586" i="1" a="1"/>
  <c r="A538" i="1" a="1"/>
  <c r="A143" i="1" a="1"/>
  <c r="E39" i="1" a="1"/>
  <c r="E223" i="1" a="1"/>
  <c r="A381" i="1" a="1"/>
  <c r="E220" i="1" a="1"/>
  <c r="A255" i="1" a="1"/>
  <c r="E489" i="1" a="1"/>
  <c r="A124" i="1" a="1"/>
  <c r="A109" i="1" a="1"/>
  <c r="E354" i="1" a="1"/>
  <c r="E297" i="1" a="1"/>
  <c r="E289" i="1" a="1"/>
  <c r="A326" i="1" a="1"/>
  <c r="E329" i="1" a="1"/>
  <c r="E519" i="1" a="1"/>
  <c r="E96" i="1" a="1"/>
  <c r="E323" i="1" a="1"/>
  <c r="A401" i="1" a="1"/>
  <c r="E30" i="1" a="1"/>
  <c r="E274" i="1" a="1"/>
  <c r="A294" i="1" a="1"/>
  <c r="A427" i="1" a="1"/>
  <c r="E448" i="1" a="1"/>
  <c r="A531" i="1" a="1"/>
  <c r="E569" i="1" a="1"/>
  <c r="E208" i="1" a="1"/>
  <c r="E151" i="1" a="1"/>
  <c r="E425" i="1" a="1"/>
  <c r="A30" i="1" a="1"/>
  <c r="A90" i="1" a="1"/>
  <c r="E487" i="1" a="1"/>
  <c r="A384" i="1" a="1"/>
  <c r="A576" i="1" a="1"/>
  <c r="A278" i="1" a="1"/>
  <c r="A79" i="1" a="1"/>
  <c r="A340" i="1" a="1"/>
  <c r="E456" i="1" a="1"/>
  <c r="A394" i="1" a="1"/>
  <c r="A249" i="1" a="1"/>
  <c r="A397" i="1" a="1"/>
  <c r="A516" i="1" a="1"/>
  <c r="E438" i="1" a="1"/>
  <c r="E401" i="1" a="1"/>
  <c r="E408" i="1" a="1"/>
  <c r="A298" i="1" a="1"/>
  <c r="E570" i="1" a="1"/>
  <c r="A130" i="1" a="1"/>
  <c r="A106" i="1" a="1"/>
  <c r="E339" i="1" a="1"/>
  <c r="A493" i="1" a="1"/>
  <c r="A66" i="1" a="1"/>
  <c r="A344" i="1" a="1"/>
  <c r="E514" i="1" a="1"/>
  <c r="A497" i="1" a="1"/>
  <c r="A352" i="1" a="1"/>
  <c r="E145" i="1" a="1"/>
  <c r="E74" i="1" a="1"/>
  <c r="E131" i="1" a="1"/>
  <c r="A183" i="1" a="1"/>
  <c r="E511" i="1" a="1"/>
  <c r="A525" i="1" a="1"/>
  <c r="A188" i="1" a="1"/>
  <c r="A348" i="1" a="1"/>
  <c r="A178" i="1" a="1"/>
  <c r="A532" i="1" a="1"/>
  <c r="E174" i="1" a="1"/>
  <c r="E115" i="1" a="1"/>
  <c r="A438" i="1" a="1"/>
  <c r="E213" i="1" a="1"/>
  <c r="A555" i="1" a="1"/>
  <c r="A428" i="1" a="1"/>
  <c r="A415" i="1" a="1"/>
  <c r="A574" i="1" a="1"/>
  <c r="A281" i="1" a="1"/>
  <c r="E206" i="1" a="1"/>
  <c r="A218" i="1" a="1"/>
  <c r="A176" i="1" a="1"/>
  <c r="E574" i="1" a="1"/>
  <c r="E520" i="1" a="1"/>
  <c r="E90" i="1" a="1"/>
  <c r="E164" i="1" a="1"/>
  <c r="E502" i="1" a="1"/>
  <c r="E478" i="1" a="1"/>
  <c r="A260" i="1" a="1"/>
  <c r="A515" i="1" a="1"/>
  <c r="A402" i="1" a="1"/>
  <c r="A83" i="1" a="1"/>
  <c r="E410" i="1" a="1"/>
  <c r="A54" i="1" a="1"/>
  <c r="A38" i="1" a="1"/>
  <c r="A138" i="1" a="1"/>
  <c r="E227" i="1" a="1"/>
  <c r="E260" i="1" a="1"/>
  <c r="E461" i="1" a="1"/>
  <c r="A482" i="1" a="1"/>
  <c r="E481" i="1" a="1"/>
  <c r="A306" i="1" a="1"/>
  <c r="E132" i="1" a="1"/>
  <c r="A547" i="1" a="1"/>
  <c r="E51" i="1" a="1"/>
  <c r="E65" i="1" a="1"/>
  <c r="E370" i="1" a="1"/>
  <c r="A282" i="1" a="1"/>
  <c r="E400" i="1" a="1"/>
  <c r="E242" i="1" a="1"/>
  <c r="E398" i="1" a="1"/>
  <c r="A33" i="1" a="1"/>
  <c r="A360" i="1" a="1"/>
  <c r="E202" i="1" a="1"/>
  <c r="E225" i="1" a="1"/>
  <c r="A385" i="1" a="1"/>
  <c r="A71" i="1" a="1"/>
  <c r="A145" i="1" a="1"/>
  <c r="A450" i="1" a="1"/>
  <c r="E124" i="1" a="1"/>
  <c r="A152" i="1" a="1"/>
  <c r="E483" i="1" a="1"/>
  <c r="E412" i="1" a="1"/>
  <c r="E197" i="1" a="1"/>
  <c r="A280" i="1" a="1"/>
  <c r="E83" i="1" a="1"/>
  <c r="E356" i="1" a="1"/>
  <c r="E149" i="1" a="1"/>
  <c r="A87" i="1" a="1"/>
  <c r="A409" i="1" a="1"/>
  <c r="A437" i="1" a="1"/>
  <c r="A480" i="1" a="1"/>
  <c r="A59" i="1" a="1"/>
  <c r="E562" i="1" a="1"/>
  <c r="E240" i="1" a="1"/>
  <c r="A534" i="1" a="1"/>
  <c r="A263" i="1" a="1"/>
  <c r="A194" i="1" a="1"/>
  <c r="E112" i="1" a="1"/>
  <c r="A159" i="1" a="1"/>
  <c r="A118" i="1" a="1"/>
  <c r="E429" i="1" a="1"/>
  <c r="A275" i="1" a="1"/>
  <c r="A460" i="1" a="1"/>
  <c r="A43" i="1" a="1"/>
  <c r="A390" i="1" a="1"/>
  <c r="E546" i="1" a="1"/>
  <c r="E434" i="1" a="1"/>
  <c r="A227" i="1" a="1"/>
  <c r="E49" i="1" a="1"/>
  <c r="A284" i="1" a="1"/>
  <c r="A581" i="1" a="1"/>
  <c r="E209" i="1" a="1"/>
  <c r="E554" i="1" a="1"/>
  <c r="E58" i="1" a="1"/>
  <c r="E528" i="1" a="1"/>
  <c r="A324" i="1" a="1"/>
  <c r="E50" i="1" a="1"/>
  <c r="E56" i="1" a="1"/>
  <c r="E170" i="1" a="1"/>
  <c r="E268" i="1" a="1"/>
  <c r="E270" i="1" a="1"/>
  <c r="A108" i="1" a="1"/>
  <c r="E78" i="1" a="1"/>
  <c r="E25" i="1" a="1"/>
  <c r="A336" i="1" a="1"/>
  <c r="E167" i="1" a="1"/>
  <c r="E235" i="1" a="1"/>
  <c r="E306" i="1" a="1"/>
  <c r="A233" i="1" a="1"/>
  <c r="E355" i="1" a="1"/>
  <c r="E191" i="1" a="1"/>
  <c r="E540" i="1" a="1"/>
  <c r="E139" i="1" a="1"/>
  <c r="A248" i="1" a="1"/>
  <c r="E541" i="1" a="1"/>
  <c r="A136" i="1" a="1"/>
  <c r="E258" i="1" a="1"/>
  <c r="A296" i="1" a="1"/>
  <c r="E314" i="1" a="1"/>
  <c r="A461" i="1" a="1"/>
  <c r="E549" i="1" a="1"/>
  <c r="E157" i="1" a="1"/>
  <c r="E476" i="1" a="1"/>
  <c r="A399" i="1" a="1"/>
  <c r="E120" i="1" a="1"/>
  <c r="A561" i="1" a="1"/>
  <c r="E470" i="1" a="1"/>
  <c r="A300" i="1" a="1"/>
  <c r="E466" i="1" a="1"/>
  <c r="E280" i="1" a="1"/>
  <c r="E539" i="1" a="1"/>
  <c r="E319" i="1" a="1"/>
  <c r="E288" i="1" a="1"/>
  <c r="E298" i="1" a="1"/>
  <c r="A273" i="1" a="1"/>
  <c r="E121" i="1" a="1"/>
  <c r="E473" i="1" a="1"/>
  <c r="A359" i="1" a="1"/>
  <c r="E555" i="1" a="1"/>
  <c r="E165" i="1" a="1"/>
  <c r="A412" i="1" a="1"/>
  <c r="E168" i="1" a="1"/>
  <c r="A209" i="1" a="1"/>
  <c r="E535" i="1" a="1"/>
  <c r="E283" i="1" a="1"/>
  <c r="E243" i="1" a="1"/>
  <c r="E138" i="1" a="1"/>
  <c r="E347" i="1" a="1"/>
  <c r="A343" i="1" a="1"/>
  <c r="E459" i="1" a="1"/>
  <c r="A35" i="1" a="1"/>
  <c r="A257" i="1" a="1"/>
  <c r="E348" i="1" a="1"/>
  <c r="E394" i="1" a="1"/>
  <c r="E113" i="1" a="1"/>
  <c r="A311" i="1" a="1"/>
  <c r="E321" i="1" a="1"/>
  <c r="E184" i="1" a="1"/>
  <c r="E230" i="1" a="1"/>
  <c r="A469" i="1" a="1"/>
  <c r="A272" i="1" a="1"/>
  <c r="A501" i="1" a="1"/>
  <c r="A69" i="1" a="1"/>
  <c r="E336" i="1" a="1"/>
  <c r="A486" i="1" a="1"/>
  <c r="A333" i="1" a="1"/>
  <c r="A339" i="1" a="1"/>
  <c r="A92" i="1" a="1"/>
  <c r="A522" i="1" a="1"/>
  <c r="E388" i="1" a="1"/>
  <c r="A179" i="1" a="1"/>
  <c r="E203" i="1" a="1"/>
  <c r="A104" i="1" a="1"/>
  <c r="A210" i="1" a="1"/>
  <c r="A514" i="1" a="1"/>
  <c r="A93" i="1" a="1"/>
  <c r="A543" i="1" a="1"/>
  <c r="E451" i="1" a="1"/>
  <c r="E224" i="1" a="1"/>
  <c r="E435" i="1" a="1"/>
  <c r="E391" i="1" a="1"/>
  <c r="A84" i="1" a="1"/>
  <c r="E506" i="1" a="1"/>
  <c r="A174" i="1" a="1"/>
  <c r="A97" i="1" a="1"/>
  <c r="E304" i="1" a="1"/>
  <c r="A149" i="1" a="1"/>
  <c r="E175" i="1" a="1"/>
  <c r="E560" i="1" a="1"/>
  <c r="E196" i="1" a="1"/>
  <c r="A491" i="1" a="1"/>
  <c r="E413" i="1" a="1"/>
  <c r="E372" i="1" a="1"/>
  <c r="A584" i="1" a="1"/>
  <c r="A408" i="1" a="1"/>
  <c r="A313" i="1" a="1"/>
  <c r="E159" i="1" a="1"/>
  <c r="E421" i="1" a="1"/>
  <c r="E296" i="1" a="1"/>
  <c r="E40" i="1" a="1"/>
  <c r="A444" i="1" a="1"/>
  <c r="E418" i="1" a="1"/>
  <c r="A28" i="1" a="1"/>
  <c r="A545" i="1" a="1"/>
  <c r="E117" i="1" a="1"/>
  <c r="A231" i="1" a="1"/>
  <c r="A332" i="1" a="1"/>
  <c r="A153" i="1" a="1"/>
  <c r="A386" i="1" a="1"/>
  <c r="A362" i="1" a="1"/>
  <c r="E273" i="1" a="1"/>
  <c r="E363" i="1" a="1"/>
  <c r="A61" i="1" a="1"/>
  <c r="A200" i="1" a="1"/>
  <c r="A160" i="1" a="1"/>
  <c r="E346" i="1" a="1"/>
  <c r="A201" i="1" a="1"/>
  <c r="E358" i="1" a="1"/>
  <c r="A457" i="1" a="1"/>
  <c r="A196" i="1" a="1"/>
  <c r="E214" i="1" a="1"/>
  <c r="E498" i="1" a="1"/>
  <c r="A261" i="1" a="1"/>
  <c r="A120" i="1" a="1"/>
  <c r="E199" i="1" a="1"/>
  <c r="E31" i="1" a="1"/>
  <c r="E571" i="1" a="1"/>
  <c r="A167" i="1" a="1"/>
  <c r="A485" i="1" a="1"/>
  <c r="E211" i="1" a="1"/>
  <c r="A198" i="1" a="1"/>
  <c r="E89" i="1" a="1"/>
  <c r="E480" i="1" a="1"/>
  <c r="E233" i="1" a="1"/>
  <c r="E500" i="1" a="1"/>
  <c r="E91" i="1" a="1"/>
  <c r="E497" i="1" a="1"/>
  <c r="E505" i="1" a="1"/>
  <c r="A317" i="1" a="1"/>
  <c r="A567" i="1" a="1"/>
  <c r="A68" i="1" a="1"/>
  <c r="E148" i="1" a="1"/>
  <c r="A25" i="1" a="1"/>
  <c r="A529" i="1" a="1"/>
  <c r="A52" i="1" a="1"/>
  <c r="A119" i="1" a="1"/>
  <c r="A487" i="1" a="1"/>
  <c r="A434" i="1" a="1"/>
  <c r="E501" i="1" a="1"/>
  <c r="E102" i="1" a="1"/>
  <c r="A342" i="1" a="1"/>
  <c r="E239" i="1" a="1"/>
  <c r="E326" i="1" a="1"/>
  <c r="E378" i="1" a="1"/>
  <c r="E140" i="1" a="1"/>
  <c r="E118" i="1" a="1"/>
  <c r="A199" i="1" a="1"/>
  <c r="E315" i="1" a="1"/>
  <c r="E61" i="1" a="1"/>
  <c r="A74" i="1" a="1"/>
  <c r="A75" i="1" a="1"/>
  <c r="A36" i="1" a="1"/>
  <c r="E364" i="1" a="1"/>
  <c r="E351" i="1" a="1"/>
  <c r="A72" i="1" a="1"/>
  <c r="E192" i="1" a="1"/>
  <c r="A243" i="1" a="1"/>
  <c r="E311" i="1" a="1"/>
  <c r="E516" i="1" a="1"/>
  <c r="A146" i="1" a="1"/>
  <c r="A512" i="1" a="1"/>
  <c r="A504" i="1" a="1"/>
  <c r="A435" i="1" a="1"/>
  <c r="A208" i="1" a="1"/>
  <c r="A338" i="1" a="1"/>
  <c r="A357" i="1" a="1"/>
  <c r="E134" i="1" a="1"/>
  <c r="E373" i="1" a="1"/>
  <c r="E312" i="1" a="1"/>
  <c r="E57" i="1" a="1"/>
  <c r="A580" i="1" a="1"/>
  <c r="E292" i="1" a="1"/>
  <c r="A331" i="1" a="1"/>
  <c r="A305" i="1" a="1"/>
  <c r="A358" i="1" a="1"/>
  <c r="E531" i="1" a="1"/>
  <c r="A455" i="1" a="1"/>
  <c r="A393" i="1" a="1"/>
  <c r="A492" i="1" a="1"/>
  <c r="E582" i="1" a="1"/>
  <c r="E357" i="1" a="1"/>
  <c r="A161" i="1" a="1"/>
  <c r="E469" i="1" a="1"/>
  <c r="A506" i="1" a="1"/>
  <c r="E559" i="1" a="1"/>
  <c r="A184" i="1" a="1"/>
  <c r="A150" i="1" a="1"/>
  <c r="E525" i="1" a="1"/>
  <c r="E114" i="1" a="1"/>
  <c r="E442" i="1" a="1"/>
  <c r="E109" i="1" a="1"/>
  <c r="A319" i="1" a="1"/>
  <c r="E399" i="1" a="1"/>
  <c r="E527" i="1" a="1"/>
  <c r="E59" i="1" a="1"/>
  <c r="E441" i="1" a="1"/>
  <c r="A51" i="1" a="1"/>
  <c r="A180" i="1" a="1"/>
  <c r="E101" i="1" a="1"/>
  <c r="E178" i="1" a="1"/>
  <c r="A288" i="1" a="1"/>
  <c r="A70" i="1" a="1"/>
  <c r="E282" i="1" a="1"/>
  <c r="A86" i="1" a="1"/>
  <c r="A579" i="1" a="1"/>
  <c r="E155" i="1" a="1"/>
  <c r="E493" i="1" a="1"/>
  <c r="E579" i="1" a="1"/>
  <c r="A564" i="1" a="1"/>
  <c r="E330" i="1" a="1"/>
  <c r="A422" i="1" a="1"/>
  <c r="A541" i="1" a="1"/>
  <c r="A81" i="1" a="1"/>
  <c r="E308" i="1" a="1"/>
  <c r="E324" i="1" a="1"/>
  <c r="A137" i="1" a="1"/>
  <c r="E415" i="1" a="1"/>
  <c r="E181" i="1" a="1"/>
  <c r="A271" i="1" a="1"/>
  <c r="E246" i="1" a="1"/>
  <c r="A76" i="1" a="1"/>
  <c r="E137" i="1" a="1"/>
  <c r="A205" i="1" a="1"/>
  <c r="E303" i="1" a="1"/>
  <c r="E577" i="1" a="1"/>
  <c r="A253" i="1" a="1"/>
  <c r="A63" i="1" a="1"/>
  <c r="E404" i="1" a="1"/>
  <c r="E205" i="1" a="1"/>
  <c r="E428" i="1" a="1"/>
  <c r="E75" i="1" a="1"/>
  <c r="A225" i="1" a="1"/>
  <c r="A166" i="1" a="1"/>
  <c r="E334" i="1" a="1"/>
  <c r="E262" i="1" a="1"/>
  <c r="A405" i="1" a="1"/>
  <c r="E344" i="1" a="1"/>
  <c r="E359" i="1" a="1"/>
  <c r="A583" i="1" a="1"/>
  <c r="A269" i="1" a="1"/>
  <c r="A585" i="1" a="1"/>
  <c r="E341" i="1" a="1"/>
  <c r="A100" i="1" a="1"/>
  <c r="A117" i="1" a="1"/>
  <c r="E249" i="1" a="1"/>
  <c r="A407" i="1" a="1"/>
  <c r="E584" i="1" a="1"/>
  <c r="E396" i="1" a="1"/>
  <c r="E436" i="1" a="1"/>
  <c r="A464" i="1" a="1"/>
  <c r="E406" i="1" a="1"/>
  <c r="E133" i="1" a="1"/>
  <c r="E581" i="1" a="1"/>
  <c r="E135" i="1" a="1"/>
  <c r="E462" i="1" a="1"/>
  <c r="E345" i="1" a="1"/>
  <c r="E198" i="1" a="1"/>
  <c r="A476" i="1" a="1"/>
  <c r="A254" i="1" a="1"/>
  <c r="E37" i="1" a="1"/>
  <c r="A519" i="1" a="1"/>
  <c r="A509" i="1" a="1"/>
  <c r="E583" i="1" a="1"/>
  <c r="A467" i="1" a="1"/>
  <c r="A228" i="1" a="1"/>
  <c r="E44" i="1" a="1"/>
  <c r="A560" i="1" a="1"/>
  <c r="E128" i="1" a="1"/>
  <c r="E173" i="1" a="1"/>
  <c r="E386" i="1" a="1"/>
  <c r="E576" i="1" a="1"/>
  <c r="A517" i="1" a="1"/>
  <c r="E212" i="1" a="1"/>
  <c r="E381" i="1" a="1"/>
  <c r="E237" i="1" a="1"/>
  <c r="E342" i="1" a="1"/>
  <c r="E343" i="1" a="1"/>
  <c r="A330" i="1" a="1"/>
  <c r="E587" i="1" a="1"/>
  <c r="A169" i="1" a="1"/>
  <c r="A34" i="1" a="1"/>
  <c r="A215" i="1" a="1"/>
  <c r="A321" i="1" a="1"/>
  <c r="A403" i="1" a="1"/>
  <c r="A301" i="1" a="1"/>
  <c r="E325" i="1" a="1"/>
  <c r="A222" i="1" a="1"/>
  <c r="E537" i="1" a="1"/>
  <c r="E67" i="1" a="1"/>
  <c r="A372" i="1" a="1"/>
  <c r="A527" i="1" a="1"/>
  <c r="E210" i="1" a="1"/>
  <c r="A31" i="1" a="1"/>
  <c r="A365" i="1" a="1"/>
  <c r="A369" i="1" a="1"/>
  <c r="E48" i="1" a="1"/>
  <c r="E88" i="1" a="1"/>
  <c r="E552" i="1" a="1"/>
  <c r="A78" i="1" a="1"/>
  <c r="E267" i="1" a="1"/>
  <c r="A508" i="1" a="1"/>
  <c r="A382" i="1" a="1"/>
  <c r="E558" i="1" a="1"/>
  <c r="E512" i="1" a="1"/>
  <c r="A226" i="1" a="1"/>
  <c r="A111" i="1" a="1"/>
  <c r="E141" i="1" a="1"/>
  <c r="A528" i="1" a="1"/>
  <c r="E458" i="1" a="1"/>
  <c r="A216" i="1" a="1"/>
  <c r="E79" i="1" a="1"/>
  <c r="E545" i="1" a="1"/>
  <c r="A502" i="1" a="1"/>
  <c r="E403" i="1" a="1"/>
  <c r="E402" i="1" a="1"/>
  <c r="A470" i="1" a="1"/>
  <c r="A530" i="1" a="1"/>
  <c r="E380" i="1" a="1"/>
  <c r="A445" i="1" a="1"/>
  <c r="A165" i="1" a="1"/>
  <c r="E463" i="1" a="1"/>
  <c r="E337" i="1" a="1"/>
  <c r="A189" i="1" a="1"/>
  <c r="A489" i="1" a="1"/>
  <c r="E188" i="1" a="1"/>
  <c r="A212" i="1" a="1"/>
  <c r="A391" i="1" a="1"/>
  <c r="E316" i="1" a="1"/>
  <c r="E172" i="1" a="1"/>
  <c r="E60" i="1" a="1"/>
  <c r="A551" i="1" a="1"/>
  <c r="E125" i="1" a="1"/>
  <c r="E234" i="1" a="1"/>
  <c r="A289" i="1" a="1"/>
  <c r="E82" i="1" a="1"/>
  <c r="A37" i="1" a="1"/>
  <c r="A439" i="1" a="1"/>
  <c r="E529" i="1" a="1"/>
  <c r="A223" i="1" a="1"/>
  <c r="A552" i="1" a="1"/>
  <c r="E47" i="1" a="1"/>
  <c r="E411" i="1" a="1"/>
  <c r="A48" i="1" a="1"/>
  <c r="A571" i="1" a="1"/>
  <c r="A73" i="1" a="1"/>
  <c r="A518" i="1" a="1"/>
  <c r="E272" i="1" a="1"/>
  <c r="A392" i="1" a="1"/>
  <c r="A554" i="1" a="1"/>
  <c r="E256" i="1" a="1"/>
  <c r="E460" i="1" a="1"/>
  <c r="A539" i="1" a="1"/>
  <c r="E156" i="1" a="1"/>
  <c r="A47" i="1" a="1"/>
  <c r="A171" i="1" a="1"/>
  <c r="A456" i="1" a="1"/>
  <c r="A456" i="1" l="1"/>
  <c r="A171" i="1"/>
  <c r="A47" i="1"/>
  <c r="E156" i="1"/>
  <c r="A539" i="1"/>
  <c r="E460" i="1"/>
  <c r="E256" i="1"/>
  <c r="A554" i="1"/>
  <c r="A392" i="1"/>
  <c r="E272" i="1"/>
  <c r="A518" i="1"/>
  <c r="A73" i="1"/>
  <c r="A571" i="1"/>
  <c r="A48" i="1"/>
  <c r="E411" i="1"/>
  <c r="E47" i="1"/>
  <c r="A552" i="1"/>
  <c r="A223" i="1"/>
  <c r="E529" i="1"/>
  <c r="A439" i="1"/>
  <c r="A37" i="1"/>
  <c r="E82" i="1"/>
  <c r="A289" i="1"/>
  <c r="E234" i="1"/>
  <c r="E125" i="1"/>
  <c r="A551" i="1"/>
  <c r="E60" i="1"/>
  <c r="E172" i="1"/>
  <c r="E316" i="1"/>
  <c r="A391" i="1"/>
  <c r="A212" i="1"/>
  <c r="E188" i="1"/>
  <c r="A489" i="1"/>
  <c r="A189" i="1"/>
  <c r="E337" i="1"/>
  <c r="E463" i="1"/>
  <c r="A165" i="1"/>
  <c r="A445" i="1"/>
  <c r="E380" i="1"/>
  <c r="A530" i="1"/>
  <c r="A470" i="1"/>
  <c r="E402" i="1"/>
  <c r="E403" i="1"/>
  <c r="A502" i="1"/>
  <c r="E545" i="1"/>
  <c r="E79" i="1"/>
  <c r="A216" i="1"/>
  <c r="E458" i="1"/>
  <c r="A528" i="1"/>
  <c r="E141" i="1"/>
  <c r="A111" i="1"/>
  <c r="A226" i="1"/>
  <c r="E512" i="1"/>
  <c r="E558" i="1"/>
  <c r="A382" i="1"/>
  <c r="A508" i="1"/>
  <c r="E267" i="1"/>
  <c r="A78" i="1"/>
  <c r="E552" i="1"/>
  <c r="E88" i="1"/>
  <c r="E48" i="1"/>
  <c r="A369" i="1"/>
  <c r="A365" i="1"/>
  <c r="A31" i="1"/>
  <c r="E210" i="1"/>
  <c r="A527" i="1"/>
  <c r="A372" i="1"/>
  <c r="E67" i="1"/>
  <c r="E537" i="1"/>
  <c r="A222" i="1"/>
  <c r="E325" i="1"/>
  <c r="A301" i="1"/>
  <c r="A403" i="1"/>
  <c r="A321" i="1"/>
  <c r="A215" i="1"/>
  <c r="A34" i="1"/>
  <c r="A169" i="1"/>
  <c r="E587" i="1"/>
  <c r="A330" i="1"/>
  <c r="E343" i="1"/>
  <c r="E342" i="1"/>
  <c r="E237" i="1"/>
  <c r="E381" i="1"/>
  <c r="E212" i="1"/>
  <c r="A517" i="1"/>
  <c r="E576" i="1"/>
  <c r="E386" i="1"/>
  <c r="E173" i="1"/>
  <c r="E128" i="1"/>
  <c r="A560" i="1"/>
  <c r="E44" i="1"/>
  <c r="A228" i="1"/>
  <c r="A467" i="1"/>
  <c r="E583" i="1"/>
  <c r="A509" i="1"/>
  <c r="A519" i="1"/>
  <c r="E37" i="1"/>
  <c r="A254" i="1"/>
  <c r="A476" i="1"/>
  <c r="E198" i="1"/>
  <c r="E345" i="1"/>
  <c r="E462" i="1"/>
  <c r="E135" i="1"/>
  <c r="E581" i="1"/>
  <c r="E133" i="1"/>
  <c r="E406" i="1"/>
  <c r="A464" i="1"/>
  <c r="E436" i="1"/>
  <c r="E396" i="1"/>
  <c r="E584" i="1"/>
  <c r="A407" i="1"/>
  <c r="E249" i="1"/>
  <c r="A117" i="1"/>
  <c r="A100" i="1"/>
  <c r="E341" i="1"/>
  <c r="A585" i="1"/>
  <c r="A269" i="1"/>
  <c r="A583" i="1"/>
  <c r="E359" i="1"/>
  <c r="E344" i="1"/>
  <c r="A405" i="1"/>
  <c r="E262" i="1"/>
  <c r="E334" i="1"/>
  <c r="A166" i="1"/>
  <c r="A225" i="1"/>
  <c r="E75" i="1"/>
  <c r="E428" i="1"/>
  <c r="E205" i="1"/>
  <c r="E404" i="1"/>
  <c r="A63" i="1"/>
  <c r="A253" i="1"/>
  <c r="E577" i="1"/>
  <c r="E303" i="1"/>
  <c r="A205" i="1"/>
  <c r="E137" i="1"/>
  <c r="A76" i="1"/>
  <c r="E246" i="1"/>
  <c r="A271" i="1"/>
  <c r="E181" i="1"/>
  <c r="E415" i="1"/>
  <c r="A137" i="1"/>
  <c r="E324" i="1"/>
  <c r="E308" i="1"/>
  <c r="A81" i="1"/>
  <c r="A541" i="1"/>
  <c r="A422" i="1"/>
  <c r="E330" i="1"/>
  <c r="A564" i="1"/>
  <c r="E579" i="1"/>
  <c r="E493" i="1"/>
  <c r="E155" i="1"/>
  <c r="A579" i="1"/>
  <c r="A86" i="1"/>
  <c r="E282" i="1"/>
  <c r="A70" i="1"/>
  <c r="A288" i="1"/>
  <c r="E178" i="1"/>
  <c r="E101" i="1"/>
  <c r="A180" i="1"/>
  <c r="A51" i="1"/>
  <c r="E441" i="1"/>
  <c r="E59" i="1"/>
  <c r="E527" i="1"/>
  <c r="E399" i="1"/>
  <c r="A319" i="1"/>
  <c r="E109" i="1"/>
  <c r="E442" i="1"/>
  <c r="E114" i="1"/>
  <c r="E525" i="1"/>
  <c r="A150" i="1"/>
  <c r="A184" i="1"/>
  <c r="E559" i="1"/>
  <c r="A506" i="1"/>
  <c r="E469" i="1"/>
  <c r="A161" i="1"/>
  <c r="E357" i="1"/>
  <c r="E582" i="1"/>
  <c r="A492" i="1"/>
  <c r="A393" i="1"/>
  <c r="A455" i="1"/>
  <c r="E531" i="1"/>
  <c r="A358" i="1"/>
  <c r="A305" i="1"/>
  <c r="A331" i="1"/>
  <c r="E292" i="1"/>
  <c r="A580" i="1"/>
  <c r="E57" i="1"/>
  <c r="E312" i="1"/>
  <c r="E373" i="1"/>
  <c r="E134" i="1"/>
  <c r="A357" i="1"/>
  <c r="A338" i="1"/>
  <c r="A208" i="1"/>
  <c r="A435" i="1"/>
  <c r="A504" i="1"/>
  <c r="A512" i="1"/>
  <c r="A146" i="1"/>
  <c r="E516" i="1"/>
  <c r="E311" i="1"/>
  <c r="A243" i="1"/>
  <c r="E192" i="1"/>
  <c r="A72" i="1"/>
  <c r="E351" i="1"/>
  <c r="E364" i="1"/>
  <c r="A36" i="1"/>
  <c r="A75" i="1"/>
  <c r="A74" i="1"/>
  <c r="E61" i="1"/>
  <c r="E315" i="1"/>
  <c r="A199" i="1"/>
  <c r="E118" i="1"/>
  <c r="E140" i="1"/>
  <c r="E378" i="1"/>
  <c r="E326" i="1"/>
  <c r="E239" i="1"/>
  <c r="A342" i="1"/>
  <c r="E102" i="1"/>
  <c r="E501" i="1"/>
  <c r="A434" i="1"/>
  <c r="A487" i="1"/>
  <c r="A119" i="1"/>
  <c r="A52" i="1"/>
  <c r="A529" i="1"/>
  <c r="A25" i="1"/>
  <c r="E148" i="1"/>
  <c r="A68" i="1"/>
  <c r="A567" i="1"/>
  <c r="A317" i="1"/>
  <c r="E505" i="1"/>
  <c r="E497" i="1"/>
  <c r="E91" i="1"/>
  <c r="E500" i="1"/>
  <c r="E233" i="1"/>
  <c r="E480" i="1"/>
  <c r="E89" i="1"/>
  <c r="A198" i="1"/>
  <c r="E211" i="1"/>
  <c r="A485" i="1"/>
  <c r="A167" i="1"/>
  <c r="E571" i="1"/>
  <c r="E31" i="1"/>
  <c r="E199" i="1"/>
  <c r="A120" i="1"/>
  <c r="A261" i="1"/>
  <c r="E498" i="1"/>
  <c r="E214" i="1"/>
  <c r="A196" i="1"/>
  <c r="A457" i="1"/>
  <c r="E358" i="1"/>
  <c r="A201" i="1"/>
  <c r="E346" i="1"/>
  <c r="A160" i="1"/>
  <c r="A200" i="1"/>
  <c r="A61" i="1"/>
  <c r="E363" i="1"/>
  <c r="E273" i="1"/>
  <c r="A362" i="1"/>
  <c r="A386" i="1"/>
  <c r="A153" i="1"/>
  <c r="A332" i="1"/>
  <c r="A231" i="1"/>
  <c r="E117" i="1"/>
  <c r="A545" i="1"/>
  <c r="A28" i="1"/>
  <c r="E418" i="1"/>
  <c r="A444" i="1"/>
  <c r="E40" i="1"/>
  <c r="E296" i="1"/>
  <c r="E421" i="1"/>
  <c r="E159" i="1"/>
  <c r="A313" i="1"/>
  <c r="A408" i="1"/>
  <c r="A584" i="1"/>
  <c r="E372" i="1"/>
  <c r="E413" i="1"/>
  <c r="A491" i="1"/>
  <c r="E196" i="1"/>
  <c r="E560" i="1"/>
  <c r="E175" i="1"/>
  <c r="A149" i="1"/>
  <c r="E304" i="1"/>
  <c r="A97" i="1"/>
  <c r="A174" i="1"/>
  <c r="E506" i="1"/>
  <c r="A84" i="1"/>
  <c r="E391" i="1"/>
  <c r="E435" i="1"/>
  <c r="E224" i="1"/>
  <c r="E451" i="1"/>
  <c r="A543" i="1"/>
  <c r="A93" i="1"/>
  <c r="A514" i="1"/>
  <c r="A210" i="1"/>
  <c r="A104" i="1"/>
  <c r="E203" i="1"/>
  <c r="A179" i="1"/>
  <c r="E388" i="1"/>
  <c r="A522" i="1"/>
  <c r="A92" i="1"/>
  <c r="A339" i="1"/>
  <c r="A333" i="1"/>
  <c r="A486" i="1"/>
  <c r="E336" i="1"/>
  <c r="A69" i="1"/>
  <c r="A501" i="1"/>
  <c r="A272" i="1"/>
  <c r="A469" i="1"/>
  <c r="E230" i="1"/>
  <c r="E184" i="1"/>
  <c r="E321" i="1"/>
  <c r="A311" i="1"/>
  <c r="E113" i="1"/>
  <c r="E394" i="1"/>
  <c r="E348" i="1"/>
  <c r="A257" i="1"/>
  <c r="A35" i="1"/>
  <c r="E459" i="1"/>
  <c r="A343" i="1"/>
  <c r="E347" i="1"/>
  <c r="E138" i="1"/>
  <c r="E243" i="1"/>
  <c r="E283" i="1"/>
  <c r="E535" i="1"/>
  <c r="A209" i="1"/>
  <c r="E168" i="1"/>
  <c r="A412" i="1"/>
  <c r="E165" i="1"/>
  <c r="E555" i="1"/>
  <c r="A359" i="1"/>
  <c r="E473" i="1"/>
  <c r="E121" i="1"/>
  <c r="A273" i="1"/>
  <c r="E298" i="1"/>
  <c r="E288" i="1"/>
  <c r="E319" i="1"/>
  <c r="E539" i="1"/>
  <c r="E280" i="1"/>
  <c r="E466" i="1"/>
  <c r="A300" i="1"/>
  <c r="E470" i="1"/>
  <c r="A561" i="1"/>
  <c r="E120" i="1"/>
  <c r="A399" i="1"/>
  <c r="E476" i="1"/>
  <c r="E157" i="1"/>
  <c r="E549" i="1"/>
  <c r="A461" i="1"/>
  <c r="E314" i="1"/>
  <c r="A296" i="1"/>
  <c r="E258" i="1"/>
  <c r="A136" i="1"/>
  <c r="E541" i="1"/>
  <c r="A248" i="1"/>
  <c r="E139" i="1"/>
  <c r="E540" i="1"/>
  <c r="E191" i="1"/>
  <c r="E355" i="1"/>
  <c r="A233" i="1"/>
  <c r="E306" i="1"/>
  <c r="E235" i="1"/>
  <c r="E167" i="1"/>
  <c r="A336" i="1"/>
  <c r="E25" i="1"/>
  <c r="E78" i="1"/>
  <c r="A108" i="1"/>
  <c r="E270" i="1"/>
  <c r="E268" i="1"/>
  <c r="E170" i="1"/>
  <c r="E56" i="1"/>
  <c r="E50" i="1"/>
  <c r="A324" i="1"/>
  <c r="E528" i="1"/>
  <c r="E58" i="1"/>
  <c r="E554" i="1"/>
  <c r="E209" i="1"/>
  <c r="A581" i="1"/>
  <c r="A284" i="1"/>
  <c r="E49" i="1"/>
  <c r="A227" i="1"/>
  <c r="E434" i="1"/>
  <c r="E546" i="1"/>
  <c r="A390" i="1"/>
  <c r="A43" i="1"/>
  <c r="A460" i="1"/>
  <c r="A275" i="1"/>
  <c r="E429" i="1"/>
  <c r="A118" i="1"/>
  <c r="A159" i="1"/>
  <c r="E112" i="1"/>
  <c r="A194" i="1"/>
  <c r="A263" i="1"/>
  <c r="A534" i="1"/>
  <c r="E240" i="1"/>
  <c r="E562" i="1"/>
  <c r="A59" i="1"/>
  <c r="A480" i="1"/>
  <c r="A437" i="1"/>
  <c r="A409" i="1"/>
  <c r="A87" i="1"/>
  <c r="E149" i="1"/>
  <c r="E356" i="1"/>
  <c r="E83" i="1"/>
  <c r="A280" i="1"/>
  <c r="E197" i="1"/>
  <c r="E412" i="1"/>
  <c r="E483" i="1"/>
  <c r="A152" i="1"/>
  <c r="E124" i="1"/>
  <c r="A450" i="1"/>
  <c r="A145" i="1"/>
  <c r="A71" i="1"/>
  <c r="A385" i="1"/>
  <c r="E225" i="1"/>
  <c r="E202" i="1"/>
  <c r="A360" i="1"/>
  <c r="A33" i="1"/>
  <c r="E398" i="1"/>
  <c r="E242" i="1"/>
  <c r="E400" i="1"/>
  <c r="A282" i="1"/>
  <c r="E370" i="1"/>
  <c r="E65" i="1"/>
  <c r="E51" i="1"/>
  <c r="A547" i="1"/>
  <c r="E132" i="1"/>
  <c r="A306" i="1"/>
  <c r="E481" i="1"/>
  <c r="A482" i="1"/>
  <c r="E461" i="1"/>
  <c r="E260" i="1"/>
  <c r="E227" i="1"/>
  <c r="A138" i="1"/>
  <c r="A38" i="1"/>
  <c r="A54" i="1"/>
  <c r="E410" i="1"/>
  <c r="A83" i="1"/>
  <c r="A402" i="1"/>
  <c r="A515" i="1"/>
  <c r="A260" i="1"/>
  <c r="E478" i="1"/>
  <c r="E502" i="1"/>
  <c r="E164" i="1"/>
  <c r="E90" i="1"/>
  <c r="E520" i="1"/>
  <c r="E574" i="1"/>
  <c r="A176" i="1"/>
  <c r="A218" i="1"/>
  <c r="E206" i="1"/>
  <c r="A281" i="1"/>
  <c r="A574" i="1"/>
  <c r="A415" i="1"/>
  <c r="A428" i="1"/>
  <c r="A555" i="1"/>
  <c r="E213" i="1"/>
  <c r="A438" i="1"/>
  <c r="E115" i="1"/>
  <c r="E174" i="1"/>
  <c r="A532" i="1"/>
  <c r="A178" i="1"/>
  <c r="A348" i="1"/>
  <c r="A188" i="1"/>
  <c r="A525" i="1"/>
  <c r="E511" i="1"/>
  <c r="A183" i="1"/>
  <c r="E131" i="1"/>
  <c r="E74" i="1"/>
  <c r="E145" i="1"/>
  <c r="A352" i="1"/>
  <c r="A497" i="1"/>
  <c r="E514" i="1"/>
  <c r="A344" i="1"/>
  <c r="A66" i="1"/>
  <c r="A493" i="1"/>
  <c r="E339" i="1"/>
  <c r="A106" i="1"/>
  <c r="A130" i="1"/>
  <c r="E570" i="1"/>
  <c r="A298" i="1"/>
  <c r="E408" i="1"/>
  <c r="E401" i="1"/>
  <c r="E438" i="1"/>
  <c r="A516" i="1"/>
  <c r="A397" i="1"/>
  <c r="A249" i="1"/>
  <c r="A394" i="1"/>
  <c r="E456" i="1"/>
  <c r="A340" i="1"/>
  <c r="A79" i="1"/>
  <c r="A278" i="1"/>
  <c r="A576" i="1"/>
  <c r="A384" i="1"/>
  <c r="E487" i="1"/>
  <c r="A90" i="1"/>
  <c r="A30" i="1"/>
  <c r="E425" i="1"/>
  <c r="E151" i="1"/>
  <c r="E208" i="1"/>
  <c r="E569" i="1"/>
  <c r="A531" i="1"/>
  <c r="E448" i="1"/>
  <c r="A427" i="1"/>
  <c r="A294" i="1"/>
  <c r="E274" i="1"/>
  <c r="E30" i="1"/>
  <c r="A401" i="1"/>
  <c r="E323" i="1"/>
  <c r="E96" i="1"/>
  <c r="E519" i="1"/>
  <c r="E329" i="1"/>
  <c r="A326" i="1"/>
  <c r="E289" i="1"/>
  <c r="E297" i="1"/>
  <c r="E354" i="1"/>
  <c r="A109" i="1"/>
  <c r="A124" i="1"/>
  <c r="E489" i="1"/>
  <c r="A255" i="1"/>
  <c r="E220" i="1"/>
  <c r="A381" i="1"/>
  <c r="E223" i="1"/>
  <c r="E39" i="1"/>
  <c r="A143" i="1"/>
  <c r="A538" i="1"/>
  <c r="A586" i="1"/>
  <c r="A575" i="1"/>
  <c r="A494" i="1"/>
  <c r="E193" i="1"/>
  <c r="A50" i="1"/>
  <c r="A128" i="1"/>
  <c r="E269" i="1"/>
  <c r="E144" i="1"/>
  <c r="A441" i="1"/>
  <c r="A451" i="1"/>
  <c r="A436" i="1"/>
  <c r="A414" i="1"/>
  <c r="E474" i="1"/>
  <c r="A57" i="1"/>
  <c r="E123" i="1"/>
  <c r="A335" i="1"/>
  <c r="E27" i="1"/>
  <c r="E142" i="1"/>
  <c r="A112" i="1"/>
  <c r="E171" i="1"/>
  <c r="A82" i="1"/>
  <c r="A477" i="1"/>
  <c r="A121" i="1"/>
  <c r="E575" i="1"/>
  <c r="E261" i="1"/>
  <c r="E99" i="1"/>
  <c r="E468" i="1"/>
  <c r="A77" i="1"/>
  <c r="A58" i="1"/>
  <c r="E95" i="1"/>
  <c r="A286" i="1"/>
  <c r="A570" i="1"/>
  <c r="E454" i="1"/>
  <c r="A127" i="1"/>
  <c r="E29" i="1"/>
  <c r="E36" i="1"/>
  <c r="A472" i="1"/>
  <c r="E238" i="1"/>
  <c r="A89" i="1"/>
  <c r="E423" i="1"/>
  <c r="E94" i="1"/>
  <c r="E150" i="1"/>
  <c r="A125" i="1"/>
  <c r="E513" i="1"/>
  <c r="A175" i="1"/>
  <c r="E389" i="1"/>
  <c r="A511" i="1"/>
  <c r="E455" i="1"/>
  <c r="E375" i="1"/>
  <c r="E564" i="1"/>
  <c r="A299" i="1"/>
  <c r="A420" i="1"/>
  <c r="A361" i="1"/>
  <c r="E327" i="1"/>
  <c r="A230" i="1"/>
  <c r="A262" i="1"/>
  <c r="A533" i="1"/>
  <c r="A99" i="1"/>
  <c r="E285" i="1"/>
  <c r="E195" i="1"/>
  <c r="A587" i="1"/>
  <c r="E77" i="1"/>
  <c r="A347" i="1"/>
  <c r="A307" i="1"/>
  <c r="A290" i="1"/>
  <c r="A236" i="1"/>
  <c r="E122" i="1"/>
  <c r="E494" i="1"/>
  <c r="E43" i="1"/>
  <c r="E266" i="1"/>
  <c r="E504" i="1"/>
  <c r="E551" i="1"/>
  <c r="A556" i="1"/>
  <c r="E485" i="1"/>
  <c r="E420" i="1"/>
  <c r="E92" i="1"/>
  <c r="E26" i="1"/>
  <c r="A279" i="1"/>
  <c r="E251" i="1"/>
  <c r="A98" i="1"/>
  <c r="A429" i="1"/>
  <c r="A349" i="1"/>
  <c r="E384" i="1"/>
  <c r="E42" i="1"/>
  <c r="A45" i="1"/>
  <c r="E397" i="1"/>
  <c r="E64" i="1"/>
  <c r="A446" i="1"/>
  <c r="A341" i="1"/>
  <c r="A250" i="1"/>
  <c r="A419" i="1"/>
  <c r="E54" i="1"/>
  <c r="E530" i="1"/>
  <c r="A353" i="1"/>
  <c r="E244" i="1"/>
  <c r="A94" i="1"/>
  <c r="E490" i="1"/>
  <c r="E71" i="1"/>
  <c r="A259" i="1"/>
  <c r="E281" i="1"/>
  <c r="A291" i="1"/>
  <c r="E119" i="1"/>
  <c r="E161" i="1"/>
  <c r="E106" i="1"/>
  <c r="E68" i="1"/>
  <c r="A463" i="1"/>
  <c r="A416" i="1"/>
  <c r="A459" i="1"/>
  <c r="E194" i="1"/>
  <c r="A400" i="1"/>
  <c r="A181" i="1"/>
  <c r="E45" i="1"/>
  <c r="A396" i="1"/>
  <c r="E580" i="1"/>
  <c r="E129" i="1"/>
  <c r="E544" i="1"/>
  <c r="E383" i="1"/>
  <c r="E143" i="1"/>
  <c r="A474" i="1"/>
  <c r="A114" i="1"/>
  <c r="E284" i="1"/>
  <c r="E484" i="1"/>
  <c r="A64" i="1"/>
  <c r="E515" i="1"/>
  <c r="A423" i="1"/>
  <c r="E221" i="1"/>
  <c r="E98" i="1"/>
  <c r="A304" i="1"/>
  <c r="E264" i="1"/>
  <c r="E182" i="1"/>
  <c r="E405" i="1"/>
  <c r="E163" i="1"/>
  <c r="E320" i="1"/>
  <c r="E433" i="1"/>
  <c r="A303" i="1"/>
  <c r="E204" i="1"/>
  <c r="E286" i="1"/>
  <c r="E414" i="1"/>
  <c r="A162" i="1"/>
  <c r="E158" i="1"/>
  <c r="E568" i="1"/>
  <c r="A232" i="1"/>
  <c r="A346" i="1"/>
  <c r="E287" i="1"/>
  <c r="E563" i="1"/>
  <c r="A62" i="1"/>
  <c r="A219" i="1"/>
  <c r="A374" i="1"/>
  <c r="E518" i="1"/>
  <c r="E472" i="1"/>
  <c r="A116" i="1"/>
  <c r="A398" i="1"/>
  <c r="E301" i="1"/>
  <c r="A113" i="1"/>
  <c r="E162" i="1"/>
  <c r="E457" i="1"/>
  <c r="A157" i="1"/>
  <c r="E374" i="1"/>
  <c r="A443" i="1"/>
  <c r="A546" i="1"/>
  <c r="E310" i="1"/>
  <c r="A573" i="1"/>
  <c r="E279" i="1"/>
  <c r="E548" i="1"/>
  <c r="A578" i="1"/>
  <c r="A520" i="1"/>
  <c r="E532" i="1"/>
  <c r="A40" i="1"/>
  <c r="A32" i="1"/>
  <c r="A488" i="1"/>
  <c r="A367" i="1"/>
  <c r="E368" i="1"/>
  <c r="E63" i="1"/>
  <c r="A442" i="1"/>
  <c r="E254" i="1"/>
  <c r="E85" i="1"/>
  <c r="A568" i="1"/>
  <c r="A535" i="1"/>
  <c r="E567" i="1"/>
  <c r="A479" i="1"/>
  <c r="A190" i="1"/>
  <c r="E250" i="1"/>
  <c r="E557" i="1"/>
  <c r="E331" i="1"/>
  <c r="E229" i="1"/>
  <c r="A318" i="1"/>
  <c r="A164" i="1"/>
  <c r="A26" i="1"/>
  <c r="A217" i="1"/>
  <c r="A484" i="1"/>
  <c r="A173" i="1"/>
  <c r="E419" i="1"/>
  <c r="A185" i="1"/>
  <c r="A549" i="1"/>
  <c r="A105" i="1"/>
  <c r="E183" i="1"/>
  <c r="A96" i="1"/>
  <c r="E110" i="1"/>
  <c r="E565" i="1"/>
  <c r="A29" i="1"/>
  <c r="E108" i="1"/>
  <c r="A197" i="1"/>
  <c r="A186" i="1"/>
  <c r="E335" i="1"/>
  <c r="A523" i="1"/>
  <c r="A368" i="1"/>
  <c r="E278" i="1"/>
  <c r="A378" i="1"/>
  <c r="A370" i="1"/>
  <c r="E263" i="1"/>
  <c r="E276" i="1"/>
  <c r="A537" i="1"/>
  <c r="A379" i="1"/>
  <c r="A203" i="1"/>
  <c r="A27" i="1"/>
  <c r="E477" i="1"/>
  <c r="A267" i="1"/>
  <c r="E35" i="1"/>
  <c r="E166" i="1"/>
  <c r="E385" i="1"/>
  <c r="A107" i="1"/>
  <c r="A432" i="1"/>
  <c r="A251" i="1"/>
  <c r="E479" i="1"/>
  <c r="A237" i="1"/>
  <c r="E352" i="1"/>
  <c r="A129" i="1"/>
  <c r="A220" i="1"/>
  <c r="E105" i="1"/>
  <c r="A483" i="1"/>
  <c r="E222" i="1"/>
  <c r="A221" i="1"/>
  <c r="E547" i="1"/>
  <c r="E300" i="1"/>
  <c r="E46" i="1"/>
  <c r="E290" i="1"/>
  <c r="E333" i="1"/>
  <c r="A270" i="1"/>
  <c r="E509" i="1"/>
  <c r="A363" i="1"/>
  <c r="A325" i="1"/>
  <c r="E293" i="1"/>
  <c r="E299" i="1"/>
  <c r="E416" i="1"/>
  <c r="A495" i="1"/>
  <c r="E538" i="1"/>
  <c r="E371" i="1"/>
  <c r="E588" i="1"/>
  <c r="E291" i="1"/>
  <c r="A322" i="1"/>
  <c r="A453" i="1"/>
  <c r="E572" i="1"/>
  <c r="E332" i="1"/>
  <c r="A67" i="1"/>
  <c r="A582" i="1"/>
  <c r="E453" i="1"/>
  <c r="E100" i="1"/>
  <c r="E255" i="1"/>
  <c r="E449" i="1"/>
  <c r="A202" i="1"/>
  <c r="E491" i="1"/>
  <c r="E259" i="1"/>
  <c r="E76" i="1"/>
  <c r="E154" i="1"/>
  <c r="E189" i="1"/>
  <c r="E111" i="1"/>
  <c r="A191" i="1"/>
  <c r="A88" i="1"/>
  <c r="A195" i="1"/>
  <c r="A548" i="1"/>
  <c r="A452" i="1"/>
  <c r="E585" i="1"/>
  <c r="A122" i="1"/>
  <c r="A559" i="1"/>
  <c r="A85" i="1"/>
  <c r="E275" i="1"/>
  <c r="E362" i="1"/>
  <c r="E28" i="1"/>
  <c r="E445" i="1"/>
  <c r="E437" i="1"/>
  <c r="A55" i="1"/>
  <c r="E236" i="1"/>
  <c r="E322" i="1"/>
  <c r="A242" i="1"/>
  <c r="E482" i="1"/>
  <c r="E53" i="1"/>
  <c r="E180" i="1"/>
  <c r="E522" i="1"/>
  <c r="A404" i="1"/>
  <c r="A102" i="1"/>
  <c r="E201" i="1"/>
  <c r="A562" i="1"/>
  <c r="E93" i="1"/>
  <c r="A373" i="1"/>
  <c r="A266" i="1"/>
  <c r="A312" i="1"/>
  <c r="A320" i="1"/>
  <c r="A131" i="1"/>
  <c r="E508" i="1"/>
  <c r="E80" i="1"/>
  <c r="E452" i="1"/>
  <c r="E307" i="1"/>
  <c r="A542" i="1"/>
  <c r="A163" i="1"/>
  <c r="A355" i="1"/>
  <c r="E104" i="1"/>
  <c r="A526" i="1"/>
  <c r="E503" i="1"/>
  <c r="E417" i="1"/>
  <c r="E190" i="1"/>
  <c r="E407" i="1"/>
  <c r="A383" i="1"/>
  <c r="E160" i="1"/>
  <c r="E72" i="1"/>
  <c r="A356" i="1"/>
  <c r="A283" i="1"/>
  <c r="A475" i="1"/>
  <c r="A465" i="1"/>
  <c r="A60" i="1"/>
  <c r="E523" i="1"/>
  <c r="A334" i="1"/>
  <c r="E217" i="1"/>
  <c r="A316" i="1"/>
  <c r="A144" i="1"/>
  <c r="E107" i="1"/>
  <c r="E510" i="1"/>
  <c r="A471" i="1"/>
  <c r="E313" i="1"/>
  <c r="E366" i="1"/>
  <c r="A448" i="1"/>
  <c r="A132" i="1"/>
  <c r="A256" i="1"/>
  <c r="E232" i="1"/>
  <c r="A158" i="1"/>
  <c r="A148" i="1"/>
  <c r="A244" i="1"/>
  <c r="A240" i="1"/>
  <c r="E430" i="1"/>
  <c r="E245" i="1"/>
  <c r="A376" i="1"/>
  <c r="A91" i="1"/>
  <c r="E524" i="1"/>
  <c r="E492" i="1"/>
  <c r="A350" i="1"/>
  <c r="E360" i="1"/>
  <c r="E464" i="1"/>
  <c r="A172" i="1"/>
  <c r="E440" i="1"/>
  <c r="A285" i="1"/>
  <c r="E317" i="1"/>
  <c r="A413" i="1"/>
  <c r="E86" i="1"/>
  <c r="A65" i="1"/>
  <c r="A247" i="1"/>
  <c r="A265" i="1"/>
  <c r="A309" i="1"/>
  <c r="E169" i="1"/>
  <c r="A426" i="1"/>
  <c r="A425" i="1"/>
  <c r="A287" i="1"/>
  <c r="E69" i="1"/>
  <c r="E486" i="1"/>
  <c r="E376" i="1"/>
  <c r="A147" i="1"/>
  <c r="A133" i="1"/>
  <c r="E33" i="1"/>
  <c r="A214" i="1"/>
  <c r="A328" i="1"/>
  <c r="E447" i="1"/>
  <c r="A310" i="1"/>
  <c r="E561" i="1"/>
  <c r="E390" i="1"/>
  <c r="E215" i="1"/>
  <c r="A56" i="1"/>
  <c r="A327" i="1"/>
  <c r="A192" i="1"/>
  <c r="A513" i="1"/>
  <c r="A276" i="1"/>
  <c r="E66" i="1"/>
  <c r="E130" i="1"/>
  <c r="E271" i="1"/>
  <c r="A95" i="1"/>
  <c r="E573" i="1"/>
  <c r="E349" i="1"/>
  <c r="A101" i="1"/>
  <c r="A115" i="1"/>
  <c r="E73" i="1"/>
  <c r="E216" i="1"/>
  <c r="A411" i="1"/>
  <c r="E116" i="1"/>
  <c r="E499" i="1"/>
  <c r="A142" i="1"/>
  <c r="E424" i="1"/>
  <c r="E427" i="1"/>
  <c r="A418" i="1"/>
  <c r="E253" i="1"/>
  <c r="E146" i="1"/>
  <c r="E521" i="1"/>
  <c r="A499" i="1"/>
  <c r="A204" i="1"/>
  <c r="E152" i="1"/>
  <c r="A314" i="1"/>
  <c r="A388" i="1"/>
  <c r="A558" i="1"/>
  <c r="A544" i="1"/>
  <c r="E226" i="1"/>
  <c r="E556" i="1"/>
  <c r="E432" i="1"/>
  <c r="A505" i="1"/>
  <c r="E231" i="1"/>
  <c r="E379" i="1"/>
  <c r="E586" i="1"/>
  <c r="E467" i="1"/>
  <c r="A235" i="1"/>
  <c r="A39" i="1"/>
  <c r="A182" i="1"/>
  <c r="E426" i="1"/>
  <c r="E248" i="1"/>
  <c r="A238" i="1"/>
  <c r="E84" i="1"/>
  <c r="E302" i="1"/>
  <c r="A154" i="1"/>
  <c r="E219" i="1"/>
  <c r="A366" i="1"/>
  <c r="E578" i="1"/>
  <c r="E450" i="1"/>
  <c r="E443" i="1"/>
  <c r="A380" i="1"/>
  <c r="A354" i="1"/>
  <c r="A155" i="1"/>
  <c r="A503" i="1"/>
  <c r="E553" i="1"/>
  <c r="E38" i="1"/>
  <c r="A337" i="1"/>
  <c r="A46" i="1"/>
  <c r="A277" i="1"/>
  <c r="E127" i="1"/>
  <c r="A315" i="1"/>
  <c r="A410" i="1"/>
  <c r="A540" i="1"/>
  <c r="E87" i="1"/>
  <c r="E277" i="1"/>
  <c r="E305" i="1"/>
  <c r="E338" i="1"/>
  <c r="A239" i="1"/>
  <c r="E218" i="1"/>
  <c r="A524" i="1"/>
  <c r="A177" i="1"/>
  <c r="A234" i="1"/>
  <c r="E32" i="1"/>
  <c r="E241" i="1"/>
  <c r="E41" i="1"/>
  <c r="E496" i="1"/>
  <c r="E350" i="1"/>
  <c r="E179" i="1"/>
  <c r="E444" i="1"/>
  <c r="A170" i="1"/>
  <c r="A41" i="1"/>
  <c r="E328" i="1"/>
  <c r="A123" i="1"/>
  <c r="A521" i="1"/>
  <c r="A377" i="1"/>
  <c r="E103" i="1"/>
  <c r="A156" i="1"/>
  <c r="E382" i="1"/>
  <c r="A371" i="1"/>
  <c r="E177" i="1"/>
  <c r="A431" i="1"/>
  <c r="E566" i="1"/>
  <c r="E488" i="1"/>
  <c r="A389" i="1"/>
  <c r="A430" i="1"/>
  <c r="E465" i="1"/>
  <c r="A53" i="1"/>
  <c r="E70" i="1"/>
  <c r="E185" i="1"/>
  <c r="E517" i="1"/>
  <c r="E247" i="1"/>
  <c r="A246" i="1"/>
  <c r="A498" i="1"/>
  <c r="E542" i="1"/>
  <c r="A406" i="1"/>
  <c r="E431" i="1"/>
  <c r="A351" i="1"/>
  <c r="E265" i="1"/>
  <c r="E409" i="1"/>
  <c r="A510" i="1"/>
  <c r="E526" i="1"/>
  <c r="A550" i="1"/>
  <c r="E387" i="1"/>
  <c r="E495" i="1"/>
  <c r="A141" i="1"/>
  <c r="E294" i="1"/>
  <c r="A264" i="1"/>
  <c r="A454" i="1"/>
  <c r="A274" i="1"/>
  <c r="E147" i="1"/>
  <c r="E228" i="1"/>
  <c r="A211" i="1"/>
  <c r="A213" i="1"/>
  <c r="A577" i="1"/>
  <c r="E393" i="1"/>
  <c r="A134" i="1"/>
  <c r="A44" i="1"/>
  <c r="A566" i="1"/>
  <c r="E475" i="1"/>
  <c r="A187" i="1"/>
  <c r="E446" i="1"/>
  <c r="E422" i="1"/>
  <c r="A557" i="1"/>
  <c r="A42" i="1"/>
  <c r="E309" i="1"/>
  <c r="E97" i="1"/>
  <c r="A103" i="1"/>
  <c r="A295" i="1"/>
  <c r="E536" i="1"/>
  <c r="A417" i="1"/>
  <c r="E550" i="1"/>
  <c r="A80" i="1"/>
  <c r="A563" i="1"/>
  <c r="A565" i="1"/>
  <c r="A229" i="1"/>
  <c r="E252" i="1"/>
  <c r="E377" i="1"/>
  <c r="E126" i="1"/>
  <c r="E81" i="1"/>
  <c r="A395" i="1"/>
  <c r="E367" i="1"/>
  <c r="A293" i="1"/>
  <c r="A308" i="1"/>
  <c r="A375" i="1"/>
  <c r="E543" i="1"/>
  <c r="A268" i="1"/>
  <c r="A447" i="1"/>
  <c r="A507" i="1"/>
  <c r="E361" i="1"/>
  <c r="A440" i="1"/>
  <c r="A151" i="1"/>
  <c r="A329" i="1"/>
  <c r="A473" i="1"/>
  <c r="A588" i="1"/>
  <c r="A252" i="1"/>
  <c r="A323" i="1"/>
  <c r="E340" i="1"/>
  <c r="A421" i="1"/>
  <c r="A207" i="1"/>
  <c r="A424" i="1"/>
  <c r="A297" i="1"/>
  <c r="E318" i="1"/>
  <c r="A466" i="1"/>
  <c r="A468" i="1"/>
  <c r="E439" i="1"/>
  <c r="A139" i="1"/>
  <c r="A206" i="1"/>
  <c r="A224" i="1"/>
  <c r="E187" i="1"/>
  <c r="A478" i="1"/>
  <c r="E471" i="1"/>
  <c r="E207" i="1"/>
  <c r="E392" i="1"/>
  <c r="E62" i="1"/>
  <c r="A292" i="1"/>
  <c r="E507" i="1"/>
  <c r="E52" i="1"/>
  <c r="A135" i="1"/>
  <c r="A245" i="1"/>
  <c r="A490" i="1"/>
  <c r="E34" i="1"/>
  <c r="A500" i="1"/>
  <c r="A449" i="1"/>
  <c r="A458" i="1"/>
  <c r="A572" i="1"/>
  <c r="A364" i="1"/>
  <c r="E186" i="1"/>
  <c r="E295" i="1"/>
  <c r="E533" i="1"/>
  <c r="A496" i="1"/>
  <c r="E353" i="1"/>
  <c r="A241" i="1"/>
  <c r="A433" i="1"/>
  <c r="E257" i="1"/>
  <c r="E176" i="1"/>
  <c r="A126" i="1"/>
  <c r="A387" i="1"/>
  <c r="A536" i="1"/>
  <c r="A193" i="1"/>
  <c r="A49" i="1"/>
  <c r="A569" i="1"/>
  <c r="E365" i="1"/>
  <c r="A345" i="1"/>
  <c r="A553" i="1"/>
  <c r="E200" i="1"/>
  <c r="E534" i="1"/>
  <c r="A168" i="1"/>
  <c r="A302" i="1"/>
  <c r="A110" i="1"/>
  <c r="E153" i="1"/>
  <c r="E395" i="1"/>
  <c r="A258" i="1"/>
  <c r="E369" i="1"/>
  <c r="A462" i="1"/>
  <c r="A140" i="1"/>
  <c r="E55" i="1"/>
  <c r="A481" i="1"/>
  <c r="E136" i="1"/>
  <c r="D417" i="1" l="1"/>
  <c r="F417" i="1"/>
  <c r="G417" i="1" s="1"/>
  <c r="B417" i="1"/>
  <c r="D157" i="1"/>
  <c r="B157" i="1"/>
  <c r="F157" i="1"/>
  <c r="G157" i="1" s="1"/>
  <c r="F183" i="1"/>
  <c r="G183" i="1" s="1"/>
  <c r="D183" i="1"/>
  <c r="B183" i="1"/>
  <c r="B554" i="1"/>
  <c r="F554" i="1"/>
  <c r="G554" i="1" s="1"/>
  <c r="D554" i="1"/>
  <c r="F481" i="1"/>
  <c r="G481" i="1" s="1"/>
  <c r="D481" i="1"/>
  <c r="B481" i="1"/>
  <c r="F110" i="1"/>
  <c r="G110" i="1" s="1"/>
  <c r="D110" i="1"/>
  <c r="B110" i="1"/>
  <c r="D569" i="1"/>
  <c r="F569" i="1"/>
  <c r="G569" i="1" s="1"/>
  <c r="B569" i="1"/>
  <c r="F433" i="1"/>
  <c r="G433" i="1" s="1"/>
  <c r="D433" i="1"/>
  <c r="B433" i="1"/>
  <c r="F572" i="1"/>
  <c r="G572" i="1" s="1"/>
  <c r="D572" i="1"/>
  <c r="B572" i="1"/>
  <c r="F297" i="1"/>
  <c r="G297" i="1" s="1"/>
  <c r="B297" i="1"/>
  <c r="D297" i="1"/>
  <c r="F473" i="1"/>
  <c r="G473" i="1" s="1"/>
  <c r="D473" i="1"/>
  <c r="B473" i="1"/>
  <c r="D213" i="1"/>
  <c r="B213" i="1"/>
  <c r="F213" i="1"/>
  <c r="G213" i="1" s="1"/>
  <c r="D141" i="1"/>
  <c r="F141" i="1"/>
  <c r="G141" i="1" s="1"/>
  <c r="B141" i="1"/>
  <c r="B351" i="1"/>
  <c r="F351" i="1"/>
  <c r="G351" i="1" s="1"/>
  <c r="D351" i="1"/>
  <c r="F431" i="1"/>
  <c r="G431" i="1" s="1"/>
  <c r="B431" i="1"/>
  <c r="D431" i="1"/>
  <c r="D123" i="1"/>
  <c r="F123" i="1"/>
  <c r="G123" i="1" s="1"/>
  <c r="B123" i="1"/>
  <c r="B277" i="1"/>
  <c r="F277" i="1"/>
  <c r="G277" i="1" s="1"/>
  <c r="D277" i="1"/>
  <c r="B380" i="1"/>
  <c r="D380" i="1"/>
  <c r="F380" i="1"/>
  <c r="G380" i="1" s="1"/>
  <c r="B558" i="1"/>
  <c r="D558" i="1"/>
  <c r="F558" i="1"/>
  <c r="G558" i="1" s="1"/>
  <c r="F147" i="1"/>
  <c r="G147" i="1" s="1"/>
  <c r="B147" i="1"/>
  <c r="D147" i="1"/>
  <c r="B309" i="1"/>
  <c r="D309" i="1"/>
  <c r="F309" i="1"/>
  <c r="G309" i="1" s="1"/>
  <c r="D376" i="1"/>
  <c r="F376" i="1"/>
  <c r="G376" i="1" s="1"/>
  <c r="B376" i="1"/>
  <c r="B256" i="1"/>
  <c r="D256" i="1"/>
  <c r="F256" i="1"/>
  <c r="G256" i="1" s="1"/>
  <c r="F144" i="1"/>
  <c r="G144" i="1" s="1"/>
  <c r="B144" i="1"/>
  <c r="D144" i="1"/>
  <c r="B283" i="1"/>
  <c r="D283" i="1"/>
  <c r="F283" i="1"/>
  <c r="G283" i="1" s="1"/>
  <c r="B562" i="1"/>
  <c r="D562" i="1"/>
  <c r="F562" i="1"/>
  <c r="G562" i="1" s="1"/>
  <c r="B242" i="1"/>
  <c r="F242" i="1"/>
  <c r="G242" i="1" s="1"/>
  <c r="D242" i="1"/>
  <c r="B88" i="1"/>
  <c r="F88" i="1"/>
  <c r="G88" i="1" s="1"/>
  <c r="D88" i="1"/>
  <c r="D202" i="1"/>
  <c r="F202" i="1"/>
  <c r="G202" i="1" s="1"/>
  <c r="B202" i="1"/>
  <c r="D220" i="1"/>
  <c r="F220" i="1"/>
  <c r="G220" i="1" s="1"/>
  <c r="B220" i="1"/>
  <c r="F537" i="1"/>
  <c r="G537" i="1" s="1"/>
  <c r="D537" i="1"/>
  <c r="B537" i="1"/>
  <c r="B26" i="1"/>
  <c r="D26" i="1"/>
  <c r="F26" i="1"/>
  <c r="G26" i="1" s="1"/>
  <c r="F479" i="1"/>
  <c r="G479" i="1" s="1"/>
  <c r="D479" i="1"/>
  <c r="B479" i="1"/>
  <c r="D374" i="1"/>
  <c r="F374" i="1"/>
  <c r="G374" i="1" s="1"/>
  <c r="B374" i="1"/>
  <c r="B459" i="1"/>
  <c r="F459" i="1"/>
  <c r="G459" i="1" s="1"/>
  <c r="D459" i="1"/>
  <c r="F420" i="1"/>
  <c r="G420" i="1" s="1"/>
  <c r="D420" i="1"/>
  <c r="B420" i="1"/>
  <c r="F77" i="1"/>
  <c r="G77" i="1" s="1"/>
  <c r="B77" i="1"/>
  <c r="D77" i="1"/>
  <c r="F414" i="1"/>
  <c r="G414" i="1" s="1"/>
  <c r="D414" i="1"/>
  <c r="B414" i="1"/>
  <c r="D381" i="1"/>
  <c r="B381" i="1"/>
  <c r="F381" i="1"/>
  <c r="G381" i="1" s="1"/>
  <c r="F340" i="1"/>
  <c r="G340" i="1" s="1"/>
  <c r="B340" i="1"/>
  <c r="D340" i="1"/>
  <c r="B344" i="1"/>
  <c r="D344" i="1"/>
  <c r="F344" i="1"/>
  <c r="G344" i="1" s="1"/>
  <c r="D438" i="1"/>
  <c r="F438" i="1"/>
  <c r="G438" i="1" s="1"/>
  <c r="B438" i="1"/>
  <c r="B218" i="1"/>
  <c r="F218" i="1"/>
  <c r="G218" i="1" s="1"/>
  <c r="D218" i="1"/>
  <c r="B260" i="1"/>
  <c r="D260" i="1"/>
  <c r="F260" i="1"/>
  <c r="G260" i="1" s="1"/>
  <c r="D360" i="1"/>
  <c r="F360" i="1"/>
  <c r="G360" i="1" s="1"/>
  <c r="B360" i="1"/>
  <c r="D152" i="1"/>
  <c r="B152" i="1"/>
  <c r="F152" i="1"/>
  <c r="G152" i="1" s="1"/>
  <c r="B87" i="1"/>
  <c r="D87" i="1"/>
  <c r="F87" i="1"/>
  <c r="G87" i="1" s="1"/>
  <c r="B263" i="1"/>
  <c r="D263" i="1"/>
  <c r="F263" i="1"/>
  <c r="G263" i="1" s="1"/>
  <c r="B43" i="1"/>
  <c r="F43" i="1"/>
  <c r="G43" i="1" s="1"/>
  <c r="D43" i="1"/>
  <c r="D136" i="1"/>
  <c r="F136" i="1"/>
  <c r="G136" i="1" s="1"/>
  <c r="B136" i="1"/>
  <c r="F399" i="1"/>
  <c r="G399" i="1" s="1"/>
  <c r="D399" i="1"/>
  <c r="B399" i="1"/>
  <c r="D311" i="1"/>
  <c r="F311" i="1"/>
  <c r="G311" i="1" s="1"/>
  <c r="B311" i="1"/>
  <c r="F313" i="1"/>
  <c r="G313" i="1" s="1"/>
  <c r="B313" i="1"/>
  <c r="D313" i="1"/>
  <c r="F545" i="1"/>
  <c r="G545" i="1" s="1"/>
  <c r="B545" i="1"/>
  <c r="D545" i="1"/>
  <c r="F196" i="1"/>
  <c r="G196" i="1" s="1"/>
  <c r="B196" i="1"/>
  <c r="D196" i="1"/>
  <c r="B167" i="1"/>
  <c r="D167" i="1"/>
  <c r="F167" i="1"/>
  <c r="G167" i="1" s="1"/>
  <c r="F529" i="1"/>
  <c r="G529" i="1" s="1"/>
  <c r="D529" i="1"/>
  <c r="B529" i="1"/>
  <c r="F74" i="1"/>
  <c r="G74" i="1" s="1"/>
  <c r="B74" i="1"/>
  <c r="D74" i="1"/>
  <c r="D357" i="1"/>
  <c r="F357" i="1"/>
  <c r="G357" i="1" s="1"/>
  <c r="B357" i="1"/>
  <c r="F305" i="1"/>
  <c r="G305" i="1" s="1"/>
  <c r="D305" i="1"/>
  <c r="B305" i="1"/>
  <c r="B161" i="1"/>
  <c r="D161" i="1"/>
  <c r="F161" i="1"/>
  <c r="G161" i="1" s="1"/>
  <c r="D180" i="1"/>
  <c r="F180" i="1"/>
  <c r="G180" i="1" s="1"/>
  <c r="B180" i="1"/>
  <c r="D407" i="1"/>
  <c r="F407" i="1"/>
  <c r="G407" i="1" s="1"/>
  <c r="B407" i="1"/>
  <c r="D509" i="1"/>
  <c r="F509" i="1"/>
  <c r="G509" i="1" s="1"/>
  <c r="B509" i="1"/>
  <c r="B330" i="1"/>
  <c r="D330" i="1"/>
  <c r="F330" i="1"/>
  <c r="G330" i="1" s="1"/>
  <c r="D365" i="1"/>
  <c r="B365" i="1"/>
  <c r="F365" i="1"/>
  <c r="G365" i="1" s="1"/>
  <c r="F382" i="1"/>
  <c r="G382" i="1" s="1"/>
  <c r="B382" i="1"/>
  <c r="D382" i="1"/>
  <c r="F216" i="1"/>
  <c r="G216" i="1" s="1"/>
  <c r="D216" i="1"/>
  <c r="B216" i="1"/>
  <c r="D212" i="1"/>
  <c r="B212" i="1"/>
  <c r="F212" i="1"/>
  <c r="G212" i="1" s="1"/>
  <c r="D289" i="1"/>
  <c r="F289" i="1"/>
  <c r="G289" i="1" s="1"/>
  <c r="B289" i="1"/>
  <c r="F478" i="1"/>
  <c r="G478" i="1" s="1"/>
  <c r="B478" i="1"/>
  <c r="D478" i="1"/>
  <c r="F302" i="1"/>
  <c r="G302" i="1" s="1"/>
  <c r="B302" i="1"/>
  <c r="D302" i="1"/>
  <c r="F49" i="1"/>
  <c r="G49" i="1" s="1"/>
  <c r="B49" i="1"/>
  <c r="D49" i="1"/>
  <c r="B241" i="1"/>
  <c r="D241" i="1"/>
  <c r="F241" i="1"/>
  <c r="G241" i="1" s="1"/>
  <c r="F458" i="1"/>
  <c r="G458" i="1" s="1"/>
  <c r="B458" i="1"/>
  <c r="D458" i="1"/>
  <c r="F224" i="1"/>
  <c r="G224" i="1" s="1"/>
  <c r="D224" i="1"/>
  <c r="B224" i="1"/>
  <c r="D424" i="1"/>
  <c r="F424" i="1"/>
  <c r="G424" i="1" s="1"/>
  <c r="B424" i="1"/>
  <c r="D329" i="1"/>
  <c r="F329" i="1"/>
  <c r="G329" i="1" s="1"/>
  <c r="B329" i="1"/>
  <c r="F375" i="1"/>
  <c r="G375" i="1" s="1"/>
  <c r="B375" i="1"/>
  <c r="D375" i="1"/>
  <c r="B295" i="1"/>
  <c r="D295" i="1"/>
  <c r="F295" i="1"/>
  <c r="G295" i="1" s="1"/>
  <c r="B187" i="1"/>
  <c r="D187" i="1"/>
  <c r="F187" i="1"/>
  <c r="G187" i="1" s="1"/>
  <c r="D211" i="1"/>
  <c r="B211" i="1"/>
  <c r="F211" i="1"/>
  <c r="G211" i="1" s="1"/>
  <c r="D46" i="1"/>
  <c r="F46" i="1"/>
  <c r="G46" i="1" s="1"/>
  <c r="B46" i="1"/>
  <c r="B238" i="1"/>
  <c r="F238" i="1"/>
  <c r="G238" i="1" s="1"/>
  <c r="D238" i="1"/>
  <c r="B388" i="1"/>
  <c r="F388" i="1"/>
  <c r="G388" i="1" s="1"/>
  <c r="D388" i="1"/>
  <c r="D418" i="1"/>
  <c r="B418" i="1"/>
  <c r="F418" i="1"/>
  <c r="G418" i="1" s="1"/>
  <c r="D265" i="1"/>
  <c r="B265" i="1"/>
  <c r="F265" i="1"/>
  <c r="G265" i="1" s="1"/>
  <c r="D172" i="1"/>
  <c r="F172" i="1"/>
  <c r="G172" i="1" s="1"/>
  <c r="B172" i="1"/>
  <c r="F132" i="1"/>
  <c r="G132" i="1" s="1"/>
  <c r="D132" i="1"/>
  <c r="B132" i="1"/>
  <c r="F316" i="1"/>
  <c r="G316" i="1" s="1"/>
  <c r="D316" i="1"/>
  <c r="B316" i="1"/>
  <c r="B356" i="1"/>
  <c r="D356" i="1"/>
  <c r="F356" i="1"/>
  <c r="G356" i="1" s="1"/>
  <c r="F526" i="1"/>
  <c r="G526" i="1" s="1"/>
  <c r="B526" i="1"/>
  <c r="D526" i="1"/>
  <c r="D85" i="1"/>
  <c r="B85" i="1"/>
  <c r="F85" i="1"/>
  <c r="G85" i="1" s="1"/>
  <c r="B191" i="1"/>
  <c r="F191" i="1"/>
  <c r="G191" i="1" s="1"/>
  <c r="D191" i="1"/>
  <c r="F453" i="1"/>
  <c r="G453" i="1" s="1"/>
  <c r="D453" i="1"/>
  <c r="B453" i="1"/>
  <c r="D129" i="1"/>
  <c r="B129" i="1"/>
  <c r="F129" i="1"/>
  <c r="G129" i="1" s="1"/>
  <c r="D186" i="1"/>
  <c r="F186" i="1"/>
  <c r="G186" i="1" s="1"/>
  <c r="B186" i="1"/>
  <c r="B105" i="1"/>
  <c r="D105" i="1"/>
  <c r="F105" i="1"/>
  <c r="G105" i="1" s="1"/>
  <c r="B164" i="1"/>
  <c r="F164" i="1"/>
  <c r="G164" i="1" s="1"/>
  <c r="D164" i="1"/>
  <c r="B367" i="1"/>
  <c r="F367" i="1"/>
  <c r="G367" i="1" s="1"/>
  <c r="D367" i="1"/>
  <c r="D219" i="1"/>
  <c r="B219" i="1"/>
  <c r="F219" i="1"/>
  <c r="G219" i="1" s="1"/>
  <c r="D162" i="1"/>
  <c r="F162" i="1"/>
  <c r="G162" i="1" s="1"/>
  <c r="B162" i="1"/>
  <c r="B64" i="1"/>
  <c r="D64" i="1"/>
  <c r="F64" i="1"/>
  <c r="G64" i="1" s="1"/>
  <c r="D416" i="1"/>
  <c r="B416" i="1"/>
  <c r="F416" i="1"/>
  <c r="G416" i="1" s="1"/>
  <c r="F259" i="1"/>
  <c r="G259" i="1" s="1"/>
  <c r="B259" i="1"/>
  <c r="D259" i="1"/>
  <c r="F419" i="1"/>
  <c r="G419" i="1" s="1"/>
  <c r="D419" i="1"/>
  <c r="B419" i="1"/>
  <c r="B299" i="1"/>
  <c r="D299" i="1"/>
  <c r="F299" i="1"/>
  <c r="G299" i="1" s="1"/>
  <c r="B125" i="1"/>
  <c r="D125" i="1"/>
  <c r="F125" i="1"/>
  <c r="G125" i="1" s="1"/>
  <c r="B112" i="1"/>
  <c r="D112" i="1"/>
  <c r="F112" i="1"/>
  <c r="G112" i="1" s="1"/>
  <c r="B436" i="1"/>
  <c r="D436" i="1"/>
  <c r="F436" i="1"/>
  <c r="G436" i="1" s="1"/>
  <c r="D494" i="1"/>
  <c r="B494" i="1"/>
  <c r="F494" i="1"/>
  <c r="G494" i="1" s="1"/>
  <c r="D326" i="1"/>
  <c r="F326" i="1"/>
  <c r="G326" i="1" s="1"/>
  <c r="B326" i="1"/>
  <c r="F294" i="1"/>
  <c r="G294" i="1" s="1"/>
  <c r="B294" i="1"/>
  <c r="D294" i="1"/>
  <c r="F30" i="1"/>
  <c r="G30" i="1" s="1"/>
  <c r="B30" i="1"/>
  <c r="D30" i="1"/>
  <c r="D298" i="1"/>
  <c r="B298" i="1"/>
  <c r="F298" i="1"/>
  <c r="G298" i="1" s="1"/>
  <c r="B525" i="1"/>
  <c r="D525" i="1"/>
  <c r="F525" i="1"/>
  <c r="G525" i="1" s="1"/>
  <c r="F176" i="1"/>
  <c r="G176" i="1" s="1"/>
  <c r="B176" i="1"/>
  <c r="D176" i="1"/>
  <c r="B515" i="1"/>
  <c r="F515" i="1"/>
  <c r="G515" i="1" s="1"/>
  <c r="D515" i="1"/>
  <c r="F409" i="1"/>
  <c r="G409" i="1" s="1"/>
  <c r="B409" i="1"/>
  <c r="D409" i="1"/>
  <c r="F194" i="1"/>
  <c r="G194" i="1" s="1"/>
  <c r="D194" i="1"/>
  <c r="B194" i="1"/>
  <c r="D390" i="1"/>
  <c r="B390" i="1"/>
  <c r="F390" i="1"/>
  <c r="G390" i="1" s="1"/>
  <c r="F233" i="1"/>
  <c r="G233" i="1" s="1"/>
  <c r="D233" i="1"/>
  <c r="B233" i="1"/>
  <c r="D412" i="1"/>
  <c r="B412" i="1"/>
  <c r="F412" i="1"/>
  <c r="G412" i="1" s="1"/>
  <c r="F343" i="1"/>
  <c r="G343" i="1" s="1"/>
  <c r="B343" i="1"/>
  <c r="D343" i="1"/>
  <c r="F486" i="1"/>
  <c r="G486" i="1" s="1"/>
  <c r="D486" i="1"/>
  <c r="B486" i="1"/>
  <c r="B104" i="1"/>
  <c r="D104" i="1"/>
  <c r="F104" i="1"/>
  <c r="G104" i="1" s="1"/>
  <c r="B61" i="1"/>
  <c r="F61" i="1"/>
  <c r="G61" i="1" s="1"/>
  <c r="D61" i="1"/>
  <c r="B485" i="1"/>
  <c r="D485" i="1"/>
  <c r="F485" i="1"/>
  <c r="G485" i="1" s="1"/>
  <c r="F52" i="1"/>
  <c r="G52" i="1" s="1"/>
  <c r="B52" i="1"/>
  <c r="D52" i="1"/>
  <c r="D75" i="1"/>
  <c r="B75" i="1"/>
  <c r="F75" i="1"/>
  <c r="G75" i="1" s="1"/>
  <c r="F358" i="1"/>
  <c r="G358" i="1" s="1"/>
  <c r="B358" i="1"/>
  <c r="D358" i="1"/>
  <c r="F205" i="1"/>
  <c r="G205" i="1" s="1"/>
  <c r="D205" i="1"/>
  <c r="B205" i="1"/>
  <c r="F583" i="1"/>
  <c r="G583" i="1" s="1"/>
  <c r="B583" i="1"/>
  <c r="D583" i="1"/>
  <c r="F222" i="1"/>
  <c r="G222" i="1" s="1"/>
  <c r="D222" i="1"/>
  <c r="B222" i="1"/>
  <c r="F369" i="1"/>
  <c r="G369" i="1" s="1"/>
  <c r="B369" i="1"/>
  <c r="D369" i="1"/>
  <c r="D445" i="1"/>
  <c r="B445" i="1"/>
  <c r="F445" i="1"/>
  <c r="G445" i="1" s="1"/>
  <c r="D391" i="1"/>
  <c r="B391" i="1"/>
  <c r="F391" i="1"/>
  <c r="G391" i="1" s="1"/>
  <c r="F48" i="1"/>
  <c r="G48" i="1" s="1"/>
  <c r="D48" i="1"/>
  <c r="B48" i="1"/>
  <c r="F588" i="1"/>
  <c r="G588" i="1" s="1"/>
  <c r="B588" i="1"/>
  <c r="D588" i="1"/>
  <c r="F140" i="1"/>
  <c r="G140" i="1" s="1"/>
  <c r="D140" i="1"/>
  <c r="B140" i="1"/>
  <c r="B168" i="1"/>
  <c r="F168" i="1"/>
  <c r="G168" i="1" s="1"/>
  <c r="D168" i="1"/>
  <c r="F193" i="1"/>
  <c r="G193" i="1" s="1"/>
  <c r="B193" i="1"/>
  <c r="D193" i="1"/>
  <c r="B449" i="1"/>
  <c r="F449" i="1"/>
  <c r="G449" i="1" s="1"/>
  <c r="D449" i="1"/>
  <c r="F292" i="1"/>
  <c r="G292" i="1" s="1"/>
  <c r="D292" i="1"/>
  <c r="B292" i="1"/>
  <c r="F206" i="1"/>
  <c r="G206" i="1" s="1"/>
  <c r="D206" i="1"/>
  <c r="B206" i="1"/>
  <c r="B207" i="1"/>
  <c r="F207" i="1"/>
  <c r="G207" i="1" s="1"/>
  <c r="D207" i="1"/>
  <c r="B151" i="1"/>
  <c r="F151" i="1"/>
  <c r="G151" i="1" s="1"/>
  <c r="D151" i="1"/>
  <c r="F308" i="1"/>
  <c r="G308" i="1" s="1"/>
  <c r="D308" i="1"/>
  <c r="B308" i="1"/>
  <c r="B229" i="1"/>
  <c r="D229" i="1"/>
  <c r="F229" i="1"/>
  <c r="G229" i="1" s="1"/>
  <c r="F103" i="1"/>
  <c r="G103" i="1" s="1"/>
  <c r="B103" i="1"/>
  <c r="D103" i="1"/>
  <c r="D406" i="1"/>
  <c r="B406" i="1"/>
  <c r="F406" i="1"/>
  <c r="G406" i="1" s="1"/>
  <c r="F53" i="1"/>
  <c r="G53" i="1" s="1"/>
  <c r="D53" i="1"/>
  <c r="B53" i="1"/>
  <c r="D371" i="1"/>
  <c r="B371" i="1"/>
  <c r="F371" i="1"/>
  <c r="G371" i="1" s="1"/>
  <c r="F41" i="1"/>
  <c r="G41" i="1" s="1"/>
  <c r="D41" i="1"/>
  <c r="B41" i="1"/>
  <c r="F337" i="1"/>
  <c r="G337" i="1" s="1"/>
  <c r="D337" i="1"/>
  <c r="B337" i="1"/>
  <c r="D314" i="1"/>
  <c r="F314" i="1"/>
  <c r="G314" i="1" s="1"/>
  <c r="B314" i="1"/>
  <c r="F115" i="1"/>
  <c r="G115" i="1" s="1"/>
  <c r="B115" i="1"/>
  <c r="D115" i="1"/>
  <c r="B276" i="1"/>
  <c r="D276" i="1"/>
  <c r="F276" i="1"/>
  <c r="G276" i="1" s="1"/>
  <c r="D310" i="1"/>
  <c r="B310" i="1"/>
  <c r="F310" i="1"/>
  <c r="G310" i="1" s="1"/>
  <c r="F247" i="1"/>
  <c r="G247" i="1" s="1"/>
  <c r="B247" i="1"/>
  <c r="D247" i="1"/>
  <c r="D448" i="1"/>
  <c r="B448" i="1"/>
  <c r="F448" i="1"/>
  <c r="G448" i="1" s="1"/>
  <c r="F131" i="1"/>
  <c r="G131" i="1" s="1"/>
  <c r="B131" i="1"/>
  <c r="D131" i="1"/>
  <c r="F102" i="1"/>
  <c r="G102" i="1" s="1"/>
  <c r="D102" i="1"/>
  <c r="B102" i="1"/>
  <c r="B559" i="1"/>
  <c r="D559" i="1"/>
  <c r="F559" i="1"/>
  <c r="G559" i="1" s="1"/>
  <c r="B322" i="1"/>
  <c r="D322" i="1"/>
  <c r="F322" i="1"/>
  <c r="G322" i="1" s="1"/>
  <c r="F197" i="1"/>
  <c r="G197" i="1" s="1"/>
  <c r="B197" i="1"/>
  <c r="D197" i="1"/>
  <c r="D549" i="1"/>
  <c r="F549" i="1"/>
  <c r="G549" i="1" s="1"/>
  <c r="B549" i="1"/>
  <c r="B318" i="1"/>
  <c r="F318" i="1"/>
  <c r="G318" i="1" s="1"/>
  <c r="D318" i="1"/>
  <c r="B535" i="1"/>
  <c r="D535" i="1"/>
  <c r="F535" i="1"/>
  <c r="G535" i="1" s="1"/>
  <c r="B488" i="1"/>
  <c r="D488" i="1"/>
  <c r="F488" i="1"/>
  <c r="G488" i="1" s="1"/>
  <c r="F573" i="1"/>
  <c r="G573" i="1" s="1"/>
  <c r="D573" i="1"/>
  <c r="B573" i="1"/>
  <c r="D113" i="1"/>
  <c r="F113" i="1"/>
  <c r="G113" i="1" s="1"/>
  <c r="B113" i="1"/>
  <c r="F62" i="1"/>
  <c r="G62" i="1" s="1"/>
  <c r="B62" i="1"/>
  <c r="D62" i="1"/>
  <c r="F463" i="1"/>
  <c r="G463" i="1" s="1"/>
  <c r="D463" i="1"/>
  <c r="B463" i="1"/>
  <c r="D250" i="1"/>
  <c r="B250" i="1"/>
  <c r="F250" i="1"/>
  <c r="G250" i="1" s="1"/>
  <c r="F349" i="1"/>
  <c r="G349" i="1" s="1"/>
  <c r="D349" i="1"/>
  <c r="B349" i="1"/>
  <c r="D236" i="1"/>
  <c r="F236" i="1"/>
  <c r="G236" i="1" s="1"/>
  <c r="B236" i="1"/>
  <c r="B99" i="1"/>
  <c r="F99" i="1"/>
  <c r="G99" i="1" s="1"/>
  <c r="D99" i="1"/>
  <c r="D127" i="1"/>
  <c r="F127" i="1"/>
  <c r="G127" i="1" s="1"/>
  <c r="B127" i="1"/>
  <c r="F451" i="1"/>
  <c r="G451" i="1" s="1"/>
  <c r="B451" i="1"/>
  <c r="D451" i="1"/>
  <c r="F575" i="1"/>
  <c r="G575" i="1" s="1"/>
  <c r="D575" i="1"/>
  <c r="B575" i="1"/>
  <c r="F255" i="1"/>
  <c r="G255" i="1" s="1"/>
  <c r="B255" i="1"/>
  <c r="D255" i="1"/>
  <c r="B427" i="1"/>
  <c r="D427" i="1"/>
  <c r="F427" i="1"/>
  <c r="G427" i="1" s="1"/>
  <c r="D90" i="1"/>
  <c r="F90" i="1"/>
  <c r="G90" i="1" s="1"/>
  <c r="B90" i="1"/>
  <c r="B394" i="1"/>
  <c r="F394" i="1"/>
  <c r="G394" i="1" s="1"/>
  <c r="D394" i="1"/>
  <c r="F497" i="1"/>
  <c r="G497" i="1" s="1"/>
  <c r="D497" i="1"/>
  <c r="B497" i="1"/>
  <c r="D188" i="1"/>
  <c r="B188" i="1"/>
  <c r="F188" i="1"/>
  <c r="G188" i="1" s="1"/>
  <c r="F555" i="1"/>
  <c r="G555" i="1" s="1"/>
  <c r="D555" i="1"/>
  <c r="B555" i="1"/>
  <c r="F402" i="1"/>
  <c r="G402" i="1" s="1"/>
  <c r="B402" i="1"/>
  <c r="D402" i="1"/>
  <c r="F437" i="1"/>
  <c r="G437" i="1" s="1"/>
  <c r="D437" i="1"/>
  <c r="B437" i="1"/>
  <c r="D108" i="1"/>
  <c r="F108" i="1"/>
  <c r="G108" i="1" s="1"/>
  <c r="B108" i="1"/>
  <c r="F296" i="1"/>
  <c r="G296" i="1" s="1"/>
  <c r="D296" i="1"/>
  <c r="B296" i="1"/>
  <c r="B561" i="1"/>
  <c r="D561" i="1"/>
  <c r="F561" i="1"/>
  <c r="G561" i="1" s="1"/>
  <c r="D333" i="1"/>
  <c r="B333" i="1"/>
  <c r="F333" i="1"/>
  <c r="G333" i="1" s="1"/>
  <c r="B210" i="1"/>
  <c r="D210" i="1"/>
  <c r="F210" i="1"/>
  <c r="G210" i="1" s="1"/>
  <c r="B84" i="1"/>
  <c r="F84" i="1"/>
  <c r="G84" i="1" s="1"/>
  <c r="D84" i="1"/>
  <c r="B231" i="1"/>
  <c r="F231" i="1"/>
  <c r="G231" i="1" s="1"/>
  <c r="D231" i="1"/>
  <c r="D200" i="1"/>
  <c r="F200" i="1"/>
  <c r="G200" i="1" s="1"/>
  <c r="B200" i="1"/>
  <c r="D119" i="1"/>
  <c r="F119" i="1"/>
  <c r="G119" i="1" s="1"/>
  <c r="B119" i="1"/>
  <c r="D36" i="1"/>
  <c r="F36" i="1"/>
  <c r="G36" i="1" s="1"/>
  <c r="B36" i="1"/>
  <c r="D146" i="1"/>
  <c r="F146" i="1"/>
  <c r="G146" i="1" s="1"/>
  <c r="B146" i="1"/>
  <c r="F506" i="1"/>
  <c r="G506" i="1" s="1"/>
  <c r="D506" i="1"/>
  <c r="B506" i="1"/>
  <c r="F319" i="1"/>
  <c r="G319" i="1" s="1"/>
  <c r="B319" i="1"/>
  <c r="D319" i="1"/>
  <c r="F137" i="1"/>
  <c r="G137" i="1" s="1"/>
  <c r="D137" i="1"/>
  <c r="B137" i="1"/>
  <c r="B225" i="1"/>
  <c r="F225" i="1"/>
  <c r="G225" i="1" s="1"/>
  <c r="D225" i="1"/>
  <c r="F269" i="1"/>
  <c r="G269" i="1" s="1"/>
  <c r="D269" i="1"/>
  <c r="B269" i="1"/>
  <c r="D467" i="1"/>
  <c r="F467" i="1"/>
  <c r="G467" i="1" s="1"/>
  <c r="B467" i="1"/>
  <c r="F517" i="1"/>
  <c r="G517" i="1" s="1"/>
  <c r="D517" i="1"/>
  <c r="B517" i="1"/>
  <c r="D169" i="1"/>
  <c r="F169" i="1"/>
  <c r="G169" i="1" s="1"/>
  <c r="B169" i="1"/>
  <c r="F165" i="1"/>
  <c r="G165" i="1" s="1"/>
  <c r="B165" i="1"/>
  <c r="D165" i="1"/>
  <c r="D37" i="1"/>
  <c r="F37" i="1"/>
  <c r="G37" i="1" s="1"/>
  <c r="B37" i="1"/>
  <c r="F571" i="1"/>
  <c r="G571" i="1" s="1"/>
  <c r="D571" i="1"/>
  <c r="B571" i="1"/>
  <c r="B539" i="1"/>
  <c r="F539" i="1"/>
  <c r="G539" i="1" s="1"/>
  <c r="D539" i="1"/>
  <c r="F364" i="1"/>
  <c r="G364" i="1" s="1"/>
  <c r="D364" i="1"/>
  <c r="B364" i="1"/>
  <c r="B354" i="1"/>
  <c r="F354" i="1"/>
  <c r="G354" i="1" s="1"/>
  <c r="D354" i="1"/>
  <c r="B411" i="1"/>
  <c r="F411" i="1"/>
  <c r="G411" i="1" s="1"/>
  <c r="D411" i="1"/>
  <c r="D133" i="1"/>
  <c r="F133" i="1"/>
  <c r="G133" i="1" s="1"/>
  <c r="B133" i="1"/>
  <c r="B285" i="1"/>
  <c r="D285" i="1"/>
  <c r="F285" i="1"/>
  <c r="G285" i="1" s="1"/>
  <c r="B475" i="1"/>
  <c r="D475" i="1"/>
  <c r="F475" i="1"/>
  <c r="G475" i="1" s="1"/>
  <c r="F107" i="1"/>
  <c r="G107" i="1" s="1"/>
  <c r="D107" i="1"/>
  <c r="B107" i="1"/>
  <c r="F523" i="1"/>
  <c r="G523" i="1" s="1"/>
  <c r="B523" i="1"/>
  <c r="D523" i="1"/>
  <c r="D217" i="1"/>
  <c r="F217" i="1"/>
  <c r="G217" i="1" s="1"/>
  <c r="B217" i="1"/>
  <c r="D291" i="1"/>
  <c r="B291" i="1"/>
  <c r="F291" i="1"/>
  <c r="G291" i="1" s="1"/>
  <c r="D45" i="1"/>
  <c r="F45" i="1"/>
  <c r="G45" i="1" s="1"/>
  <c r="B45" i="1"/>
  <c r="F587" i="1"/>
  <c r="G587" i="1" s="1"/>
  <c r="B587" i="1"/>
  <c r="D587" i="1"/>
  <c r="D472" i="1"/>
  <c r="B472" i="1"/>
  <c r="F472" i="1"/>
  <c r="G472" i="1" s="1"/>
  <c r="F82" i="1"/>
  <c r="G82" i="1" s="1"/>
  <c r="D82" i="1"/>
  <c r="B82" i="1"/>
  <c r="D50" i="1"/>
  <c r="F50" i="1"/>
  <c r="G50" i="1" s="1"/>
  <c r="B50" i="1"/>
  <c r="B33" i="1"/>
  <c r="F33" i="1"/>
  <c r="G33" i="1" s="1"/>
  <c r="D33" i="1"/>
  <c r="B460" i="1"/>
  <c r="F460" i="1"/>
  <c r="G460" i="1" s="1"/>
  <c r="D460" i="1"/>
  <c r="B69" i="1"/>
  <c r="F69" i="1"/>
  <c r="G69" i="1" s="1"/>
  <c r="D69" i="1"/>
  <c r="F408" i="1"/>
  <c r="G408" i="1" s="1"/>
  <c r="D408" i="1"/>
  <c r="B408" i="1"/>
  <c r="D342" i="1"/>
  <c r="B342" i="1"/>
  <c r="F342" i="1"/>
  <c r="G342" i="1" s="1"/>
  <c r="B243" i="1"/>
  <c r="F243" i="1"/>
  <c r="G243" i="1" s="1"/>
  <c r="D243" i="1"/>
  <c r="D331" i="1"/>
  <c r="B331" i="1"/>
  <c r="F331" i="1"/>
  <c r="G331" i="1" s="1"/>
  <c r="D579" i="1"/>
  <c r="F579" i="1"/>
  <c r="G579" i="1" s="1"/>
  <c r="B579" i="1"/>
  <c r="B76" i="1"/>
  <c r="F76" i="1"/>
  <c r="G76" i="1" s="1"/>
  <c r="D76" i="1"/>
  <c r="F301" i="1"/>
  <c r="G301" i="1" s="1"/>
  <c r="B301" i="1"/>
  <c r="D301" i="1"/>
  <c r="B530" i="1"/>
  <c r="D530" i="1"/>
  <c r="F530" i="1"/>
  <c r="G530" i="1" s="1"/>
  <c r="D462" i="1"/>
  <c r="B462" i="1"/>
  <c r="F462" i="1"/>
  <c r="G462" i="1" s="1"/>
  <c r="F536" i="1"/>
  <c r="G536" i="1" s="1"/>
  <c r="D536" i="1"/>
  <c r="B536" i="1"/>
  <c r="D496" i="1"/>
  <c r="F496" i="1"/>
  <c r="G496" i="1" s="1"/>
  <c r="B496" i="1"/>
  <c r="B500" i="1"/>
  <c r="F500" i="1"/>
  <c r="G500" i="1" s="1"/>
  <c r="D500" i="1"/>
  <c r="D139" i="1"/>
  <c r="B139" i="1"/>
  <c r="F139" i="1"/>
  <c r="G139" i="1" s="1"/>
  <c r="F421" i="1"/>
  <c r="G421" i="1" s="1"/>
  <c r="D421" i="1"/>
  <c r="B421" i="1"/>
  <c r="F440" i="1"/>
  <c r="G440" i="1" s="1"/>
  <c r="D440" i="1"/>
  <c r="B440" i="1"/>
  <c r="D293" i="1"/>
  <c r="F293" i="1"/>
  <c r="G293" i="1" s="1"/>
  <c r="B293" i="1"/>
  <c r="D565" i="1"/>
  <c r="F565" i="1"/>
  <c r="G565" i="1" s="1"/>
  <c r="B565" i="1"/>
  <c r="B566" i="1"/>
  <c r="F566" i="1"/>
  <c r="G566" i="1" s="1"/>
  <c r="D566" i="1"/>
  <c r="D550" i="1"/>
  <c r="B550" i="1"/>
  <c r="F550" i="1"/>
  <c r="G550" i="1" s="1"/>
  <c r="D170" i="1"/>
  <c r="B170" i="1"/>
  <c r="F170" i="1"/>
  <c r="G170" i="1" s="1"/>
  <c r="F234" i="1"/>
  <c r="G234" i="1" s="1"/>
  <c r="B234" i="1"/>
  <c r="D234" i="1"/>
  <c r="D505" i="1"/>
  <c r="F505" i="1"/>
  <c r="G505" i="1" s="1"/>
  <c r="B505" i="1"/>
  <c r="B101" i="1"/>
  <c r="D101" i="1"/>
  <c r="F101" i="1"/>
  <c r="G101" i="1" s="1"/>
  <c r="B513" i="1"/>
  <c r="D513" i="1"/>
  <c r="F513" i="1"/>
  <c r="G513" i="1" s="1"/>
  <c r="B65" i="1"/>
  <c r="F65" i="1"/>
  <c r="G65" i="1" s="1"/>
  <c r="D65" i="1"/>
  <c r="D240" i="1"/>
  <c r="B240" i="1"/>
  <c r="F240" i="1"/>
  <c r="G240" i="1" s="1"/>
  <c r="D334" i="1"/>
  <c r="B334" i="1"/>
  <c r="F334" i="1"/>
  <c r="G334" i="1" s="1"/>
  <c r="F355" i="1"/>
  <c r="G355" i="1" s="1"/>
  <c r="D355" i="1"/>
  <c r="B355" i="1"/>
  <c r="F320" i="1"/>
  <c r="G320" i="1" s="1"/>
  <c r="B320" i="1"/>
  <c r="D320" i="1"/>
  <c r="B404" i="1"/>
  <c r="F404" i="1"/>
  <c r="G404" i="1" s="1"/>
  <c r="D404" i="1"/>
  <c r="B55" i="1"/>
  <c r="D55" i="1"/>
  <c r="F55" i="1"/>
  <c r="G55" i="1" s="1"/>
  <c r="D122" i="1"/>
  <c r="F122" i="1"/>
  <c r="G122" i="1" s="1"/>
  <c r="B122" i="1"/>
  <c r="B325" i="1"/>
  <c r="D325" i="1"/>
  <c r="F325" i="1"/>
  <c r="G325" i="1" s="1"/>
  <c r="B237" i="1"/>
  <c r="F237" i="1"/>
  <c r="G237" i="1" s="1"/>
  <c r="D237" i="1"/>
  <c r="B267" i="1"/>
  <c r="D267" i="1"/>
  <c r="F267" i="1"/>
  <c r="G267" i="1" s="1"/>
  <c r="F370" i="1"/>
  <c r="G370" i="1" s="1"/>
  <c r="D370" i="1"/>
  <c r="B370" i="1"/>
  <c r="D185" i="1"/>
  <c r="F185" i="1"/>
  <c r="G185" i="1" s="1"/>
  <c r="B185" i="1"/>
  <c r="D568" i="1"/>
  <c r="B568" i="1"/>
  <c r="F568" i="1"/>
  <c r="G568" i="1" s="1"/>
  <c r="B32" i="1"/>
  <c r="D32" i="1"/>
  <c r="F32" i="1"/>
  <c r="G32" i="1" s="1"/>
  <c r="F396" i="1"/>
  <c r="G396" i="1" s="1"/>
  <c r="B396" i="1"/>
  <c r="D396" i="1"/>
  <c r="F341" i="1"/>
  <c r="G341" i="1" s="1"/>
  <c r="D341" i="1"/>
  <c r="B341" i="1"/>
  <c r="D429" i="1"/>
  <c r="B429" i="1"/>
  <c r="F429" i="1"/>
  <c r="G429" i="1" s="1"/>
  <c r="B556" i="1"/>
  <c r="F556" i="1"/>
  <c r="G556" i="1" s="1"/>
  <c r="D556" i="1"/>
  <c r="B290" i="1"/>
  <c r="F290" i="1"/>
  <c r="G290" i="1" s="1"/>
  <c r="D290" i="1"/>
  <c r="D533" i="1"/>
  <c r="F533" i="1"/>
  <c r="G533" i="1" s="1"/>
  <c r="B533" i="1"/>
  <c r="B441" i="1"/>
  <c r="F441" i="1"/>
  <c r="G441" i="1" s="1"/>
  <c r="D441" i="1"/>
  <c r="D586" i="1"/>
  <c r="B586" i="1"/>
  <c r="F586" i="1"/>
  <c r="G586" i="1" s="1"/>
  <c r="F249" i="1"/>
  <c r="G249" i="1" s="1"/>
  <c r="B249" i="1"/>
  <c r="D249" i="1"/>
  <c r="B130" i="1"/>
  <c r="D130" i="1"/>
  <c r="F130" i="1"/>
  <c r="G130" i="1" s="1"/>
  <c r="B352" i="1"/>
  <c r="F352" i="1"/>
  <c r="G352" i="1" s="1"/>
  <c r="D352" i="1"/>
  <c r="D348" i="1"/>
  <c r="B348" i="1"/>
  <c r="F348" i="1"/>
  <c r="G348" i="1" s="1"/>
  <c r="D428" i="1"/>
  <c r="F428" i="1"/>
  <c r="G428" i="1" s="1"/>
  <c r="B428" i="1"/>
  <c r="F83" i="1"/>
  <c r="G83" i="1" s="1"/>
  <c r="B83" i="1"/>
  <c r="D83" i="1"/>
  <c r="F482" i="1"/>
  <c r="G482" i="1" s="1"/>
  <c r="D482" i="1"/>
  <c r="B482" i="1"/>
  <c r="D282" i="1"/>
  <c r="F282" i="1"/>
  <c r="G282" i="1" s="1"/>
  <c r="B282" i="1"/>
  <c r="D385" i="1"/>
  <c r="B385" i="1"/>
  <c r="F385" i="1"/>
  <c r="G385" i="1" s="1"/>
  <c r="D480" i="1"/>
  <c r="B480" i="1"/>
  <c r="F480" i="1"/>
  <c r="G480" i="1" s="1"/>
  <c r="F159" i="1"/>
  <c r="G159" i="1" s="1"/>
  <c r="B159" i="1"/>
  <c r="D159" i="1"/>
  <c r="D273" i="1"/>
  <c r="F273" i="1"/>
  <c r="G273" i="1" s="1"/>
  <c r="B273" i="1"/>
  <c r="D209" i="1"/>
  <c r="F209" i="1"/>
  <c r="G209" i="1" s="1"/>
  <c r="B209" i="1"/>
  <c r="D35" i="1"/>
  <c r="F35" i="1"/>
  <c r="G35" i="1" s="1"/>
  <c r="B35" i="1"/>
  <c r="B339" i="1"/>
  <c r="F339" i="1"/>
  <c r="G339" i="1" s="1"/>
  <c r="D339" i="1"/>
  <c r="F514" i="1"/>
  <c r="G514" i="1" s="1"/>
  <c r="D514" i="1"/>
  <c r="B514" i="1"/>
  <c r="D491" i="1"/>
  <c r="F491" i="1"/>
  <c r="G491" i="1" s="1"/>
  <c r="B491" i="1"/>
  <c r="B332" i="1"/>
  <c r="D332" i="1"/>
  <c r="F332" i="1"/>
  <c r="G332" i="1" s="1"/>
  <c r="B160" i="1"/>
  <c r="D160" i="1"/>
  <c r="F160" i="1"/>
  <c r="G160" i="1" s="1"/>
  <c r="D261" i="1"/>
  <c r="B261" i="1"/>
  <c r="F261" i="1"/>
  <c r="G261" i="1" s="1"/>
  <c r="F198" i="1"/>
  <c r="G198" i="1" s="1"/>
  <c r="D198" i="1"/>
  <c r="B198" i="1"/>
  <c r="B317" i="1"/>
  <c r="F317" i="1"/>
  <c r="G317" i="1" s="1"/>
  <c r="D317" i="1"/>
  <c r="D487" i="1"/>
  <c r="F487" i="1"/>
  <c r="G487" i="1" s="1"/>
  <c r="B487" i="1"/>
  <c r="D512" i="1"/>
  <c r="F512" i="1"/>
  <c r="G512" i="1" s="1"/>
  <c r="B512" i="1"/>
  <c r="D455" i="1"/>
  <c r="F455" i="1"/>
  <c r="G455" i="1" s="1"/>
  <c r="B455" i="1"/>
  <c r="B288" i="1"/>
  <c r="F288" i="1"/>
  <c r="G288" i="1" s="1"/>
  <c r="D288" i="1"/>
  <c r="F564" i="1"/>
  <c r="G564" i="1" s="1"/>
  <c r="B564" i="1"/>
  <c r="D564" i="1"/>
  <c r="B166" i="1"/>
  <c r="D166" i="1"/>
  <c r="F166" i="1"/>
  <c r="G166" i="1" s="1"/>
  <c r="D585" i="1"/>
  <c r="F585" i="1"/>
  <c r="G585" i="1" s="1"/>
  <c r="B585" i="1"/>
  <c r="F228" i="1"/>
  <c r="G228" i="1" s="1"/>
  <c r="D228" i="1"/>
  <c r="B228" i="1"/>
  <c r="D34" i="1"/>
  <c r="B34" i="1"/>
  <c r="F34" i="1"/>
  <c r="G34" i="1" s="1"/>
  <c r="B226" i="1"/>
  <c r="F226" i="1"/>
  <c r="G226" i="1" s="1"/>
  <c r="D226" i="1"/>
  <c r="F502" i="1"/>
  <c r="G502" i="1" s="1"/>
  <c r="B502" i="1"/>
  <c r="D502" i="1"/>
  <c r="B439" i="1"/>
  <c r="D439" i="1"/>
  <c r="F439" i="1"/>
  <c r="G439" i="1" s="1"/>
  <c r="F73" i="1"/>
  <c r="G73" i="1" s="1"/>
  <c r="B73" i="1"/>
  <c r="D73" i="1"/>
  <c r="D361" i="1"/>
  <c r="F361" i="1"/>
  <c r="G361" i="1" s="1"/>
  <c r="B361" i="1"/>
  <c r="F508" i="1"/>
  <c r="G508" i="1" s="1"/>
  <c r="D508" i="1"/>
  <c r="B508" i="1"/>
  <c r="D387" i="1"/>
  <c r="B387" i="1"/>
  <c r="F387" i="1"/>
  <c r="G387" i="1" s="1"/>
  <c r="B563" i="1"/>
  <c r="F563" i="1"/>
  <c r="G563" i="1" s="1"/>
  <c r="D563" i="1"/>
  <c r="B44" i="1"/>
  <c r="D44" i="1"/>
  <c r="F44" i="1"/>
  <c r="G44" i="1" s="1"/>
  <c r="D274" i="1"/>
  <c r="F274" i="1"/>
  <c r="G274" i="1" s="1"/>
  <c r="B274" i="1"/>
  <c r="D498" i="1"/>
  <c r="F498" i="1"/>
  <c r="G498" i="1" s="1"/>
  <c r="B498" i="1"/>
  <c r="F430" i="1"/>
  <c r="G430" i="1" s="1"/>
  <c r="D430" i="1"/>
  <c r="B430" i="1"/>
  <c r="D156" i="1"/>
  <c r="F156" i="1"/>
  <c r="G156" i="1" s="1"/>
  <c r="B156" i="1"/>
  <c r="F177" i="1"/>
  <c r="G177" i="1" s="1"/>
  <c r="D177" i="1"/>
  <c r="B177" i="1"/>
  <c r="F540" i="1"/>
  <c r="G540" i="1" s="1"/>
  <c r="B540" i="1"/>
  <c r="D540" i="1"/>
  <c r="D366" i="1"/>
  <c r="F366" i="1"/>
  <c r="G366" i="1" s="1"/>
  <c r="B366" i="1"/>
  <c r="B182" i="1"/>
  <c r="D182" i="1"/>
  <c r="F182" i="1"/>
  <c r="G182" i="1" s="1"/>
  <c r="B204" i="1"/>
  <c r="D204" i="1"/>
  <c r="F204" i="1"/>
  <c r="G204" i="1" s="1"/>
  <c r="F142" i="1"/>
  <c r="G142" i="1" s="1"/>
  <c r="D142" i="1"/>
  <c r="B142" i="1"/>
  <c r="D192" i="1"/>
  <c r="B192" i="1"/>
  <c r="F192" i="1"/>
  <c r="G192" i="1" s="1"/>
  <c r="D328" i="1"/>
  <c r="B328" i="1"/>
  <c r="F328" i="1"/>
  <c r="G328" i="1" s="1"/>
  <c r="F287" i="1"/>
  <c r="G287" i="1" s="1"/>
  <c r="D287" i="1"/>
  <c r="B287" i="1"/>
  <c r="B350" i="1"/>
  <c r="F350" i="1"/>
  <c r="G350" i="1" s="1"/>
  <c r="D350" i="1"/>
  <c r="F244" i="1"/>
  <c r="G244" i="1" s="1"/>
  <c r="D244" i="1"/>
  <c r="B244" i="1"/>
  <c r="D383" i="1"/>
  <c r="B383" i="1"/>
  <c r="F383" i="1"/>
  <c r="G383" i="1" s="1"/>
  <c r="F163" i="1"/>
  <c r="G163" i="1" s="1"/>
  <c r="D163" i="1"/>
  <c r="B163" i="1"/>
  <c r="F312" i="1"/>
  <c r="G312" i="1" s="1"/>
  <c r="B312" i="1"/>
  <c r="D312" i="1"/>
  <c r="D363" i="1"/>
  <c r="B363" i="1"/>
  <c r="F363" i="1"/>
  <c r="G363" i="1" s="1"/>
  <c r="F221" i="1"/>
  <c r="G221" i="1" s="1"/>
  <c r="B221" i="1"/>
  <c r="D221" i="1"/>
  <c r="D378" i="1"/>
  <c r="F378" i="1"/>
  <c r="G378" i="1" s="1"/>
  <c r="B378" i="1"/>
  <c r="D29" i="1"/>
  <c r="B29" i="1"/>
  <c r="F29" i="1"/>
  <c r="G29" i="1" s="1"/>
  <c r="D40" i="1"/>
  <c r="F40" i="1"/>
  <c r="G40" i="1" s="1"/>
  <c r="B40" i="1"/>
  <c r="B546" i="1"/>
  <c r="D546" i="1"/>
  <c r="F546" i="1"/>
  <c r="G546" i="1" s="1"/>
  <c r="F398" i="1"/>
  <c r="G398" i="1" s="1"/>
  <c r="D398" i="1"/>
  <c r="B398" i="1"/>
  <c r="B304" i="1"/>
  <c r="D304" i="1"/>
  <c r="F304" i="1"/>
  <c r="G304" i="1" s="1"/>
  <c r="B114" i="1"/>
  <c r="D114" i="1"/>
  <c r="F114" i="1"/>
  <c r="G114" i="1" s="1"/>
  <c r="D94" i="1"/>
  <c r="B94" i="1"/>
  <c r="F94" i="1"/>
  <c r="G94" i="1" s="1"/>
  <c r="B446" i="1"/>
  <c r="D446" i="1"/>
  <c r="F446" i="1"/>
  <c r="G446" i="1" s="1"/>
  <c r="F98" i="1"/>
  <c r="G98" i="1" s="1"/>
  <c r="B98" i="1"/>
  <c r="D98" i="1"/>
  <c r="F307" i="1"/>
  <c r="G307" i="1" s="1"/>
  <c r="D307" i="1"/>
  <c r="B307" i="1"/>
  <c r="B262" i="1"/>
  <c r="D262" i="1"/>
  <c r="F262" i="1"/>
  <c r="G262" i="1" s="1"/>
  <c r="F570" i="1"/>
  <c r="G570" i="1" s="1"/>
  <c r="D570" i="1"/>
  <c r="B570" i="1"/>
  <c r="D335" i="1"/>
  <c r="B335" i="1"/>
  <c r="F335" i="1"/>
  <c r="G335" i="1" s="1"/>
  <c r="F538" i="1"/>
  <c r="G538" i="1" s="1"/>
  <c r="B538" i="1"/>
  <c r="D538" i="1"/>
  <c r="B124" i="1"/>
  <c r="D124" i="1"/>
  <c r="F124" i="1"/>
  <c r="G124" i="1" s="1"/>
  <c r="F531" i="1"/>
  <c r="G531" i="1" s="1"/>
  <c r="B531" i="1"/>
  <c r="D531" i="1"/>
  <c r="B384" i="1"/>
  <c r="D384" i="1"/>
  <c r="F384" i="1"/>
  <c r="G384" i="1" s="1"/>
  <c r="D397" i="1"/>
  <c r="B397" i="1"/>
  <c r="F397" i="1"/>
  <c r="G397" i="1" s="1"/>
  <c r="B106" i="1"/>
  <c r="F106" i="1"/>
  <c r="G106" i="1" s="1"/>
  <c r="D106" i="1"/>
  <c r="F178" i="1"/>
  <c r="G178" i="1" s="1"/>
  <c r="B178" i="1"/>
  <c r="D178" i="1"/>
  <c r="D415" i="1"/>
  <c r="F415" i="1"/>
  <c r="G415" i="1" s="1"/>
  <c r="B415" i="1"/>
  <c r="F71" i="1"/>
  <c r="G71" i="1" s="1"/>
  <c r="B71" i="1"/>
  <c r="D71" i="1"/>
  <c r="D280" i="1"/>
  <c r="F280" i="1"/>
  <c r="G280" i="1" s="1"/>
  <c r="B280" i="1"/>
  <c r="F59" i="1"/>
  <c r="G59" i="1" s="1"/>
  <c r="B59" i="1"/>
  <c r="D59" i="1"/>
  <c r="B118" i="1"/>
  <c r="F118" i="1"/>
  <c r="G118" i="1" s="1"/>
  <c r="D118" i="1"/>
  <c r="D227" i="1"/>
  <c r="F227" i="1"/>
  <c r="G227" i="1" s="1"/>
  <c r="B227" i="1"/>
  <c r="D324" i="1"/>
  <c r="F324" i="1"/>
  <c r="G324" i="1" s="1"/>
  <c r="B324" i="1"/>
  <c r="B461" i="1"/>
  <c r="F461" i="1"/>
  <c r="G461" i="1" s="1"/>
  <c r="D461" i="1"/>
  <c r="F300" i="1"/>
  <c r="G300" i="1" s="1"/>
  <c r="D300" i="1"/>
  <c r="B300" i="1"/>
  <c r="B257" i="1"/>
  <c r="D257" i="1"/>
  <c r="F257" i="1"/>
  <c r="G257" i="1" s="1"/>
  <c r="D469" i="1"/>
  <c r="F469" i="1"/>
  <c r="G469" i="1" s="1"/>
  <c r="B469" i="1"/>
  <c r="B92" i="1"/>
  <c r="D92" i="1"/>
  <c r="F92" i="1"/>
  <c r="G92" i="1" s="1"/>
  <c r="B93" i="1"/>
  <c r="D93" i="1"/>
  <c r="F93" i="1"/>
  <c r="G93" i="1" s="1"/>
  <c r="D174" i="1"/>
  <c r="F174" i="1"/>
  <c r="G174" i="1" s="1"/>
  <c r="B174" i="1"/>
  <c r="D153" i="1"/>
  <c r="F153" i="1"/>
  <c r="G153" i="1" s="1"/>
  <c r="B153" i="1"/>
  <c r="D120" i="1"/>
  <c r="F120" i="1"/>
  <c r="G120" i="1" s="1"/>
  <c r="B120" i="1"/>
  <c r="F567" i="1"/>
  <c r="G567" i="1" s="1"/>
  <c r="B567" i="1"/>
  <c r="D567" i="1"/>
  <c r="B434" i="1"/>
  <c r="D434" i="1"/>
  <c r="F434" i="1"/>
  <c r="G434" i="1" s="1"/>
  <c r="B504" i="1"/>
  <c r="F504" i="1"/>
  <c r="G504" i="1" s="1"/>
  <c r="D504" i="1"/>
  <c r="F393" i="1"/>
  <c r="G393" i="1" s="1"/>
  <c r="D393" i="1"/>
  <c r="B393" i="1"/>
  <c r="B184" i="1"/>
  <c r="D184" i="1"/>
  <c r="F184" i="1"/>
  <c r="G184" i="1" s="1"/>
  <c r="F70" i="1"/>
  <c r="G70" i="1" s="1"/>
  <c r="B70" i="1"/>
  <c r="D70" i="1"/>
  <c r="B253" i="1"/>
  <c r="D253" i="1"/>
  <c r="F253" i="1"/>
  <c r="G253" i="1" s="1"/>
  <c r="F464" i="1"/>
  <c r="G464" i="1" s="1"/>
  <c r="D464" i="1"/>
  <c r="B464" i="1"/>
  <c r="D476" i="1"/>
  <c r="B476" i="1"/>
  <c r="F476" i="1"/>
  <c r="G476" i="1" s="1"/>
  <c r="D215" i="1"/>
  <c r="B215" i="1"/>
  <c r="F215" i="1"/>
  <c r="G215" i="1" s="1"/>
  <c r="F372" i="1"/>
  <c r="G372" i="1" s="1"/>
  <c r="D372" i="1"/>
  <c r="B372" i="1"/>
  <c r="D111" i="1"/>
  <c r="B111" i="1"/>
  <c r="F111" i="1"/>
  <c r="G111" i="1" s="1"/>
  <c r="D518" i="1"/>
  <c r="F518" i="1"/>
  <c r="G518" i="1" s="1"/>
  <c r="B518" i="1"/>
  <c r="F47" i="1"/>
  <c r="G47" i="1" s="1"/>
  <c r="D47" i="1"/>
  <c r="B47" i="1"/>
  <c r="F521" i="1"/>
  <c r="G521" i="1" s="1"/>
  <c r="D521" i="1"/>
  <c r="B521" i="1"/>
  <c r="D195" i="1"/>
  <c r="B195" i="1"/>
  <c r="F195" i="1"/>
  <c r="G195" i="1" s="1"/>
  <c r="B547" i="1"/>
  <c r="F547" i="1"/>
  <c r="G547" i="1" s="1"/>
  <c r="D547" i="1"/>
  <c r="B258" i="1"/>
  <c r="D258" i="1"/>
  <c r="F258" i="1"/>
  <c r="G258" i="1" s="1"/>
  <c r="F553" i="1"/>
  <c r="G553" i="1" s="1"/>
  <c r="D553" i="1"/>
  <c r="B553" i="1"/>
  <c r="B126" i="1"/>
  <c r="D126" i="1"/>
  <c r="F126" i="1"/>
  <c r="G126" i="1" s="1"/>
  <c r="B490" i="1"/>
  <c r="D490" i="1"/>
  <c r="F490" i="1"/>
  <c r="G490" i="1" s="1"/>
  <c r="F468" i="1"/>
  <c r="G468" i="1" s="1"/>
  <c r="D468" i="1"/>
  <c r="B468" i="1"/>
  <c r="D323" i="1"/>
  <c r="B323" i="1"/>
  <c r="F323" i="1"/>
  <c r="G323" i="1" s="1"/>
  <c r="F507" i="1"/>
  <c r="G507" i="1" s="1"/>
  <c r="D507" i="1"/>
  <c r="B507" i="1"/>
  <c r="F395" i="1"/>
  <c r="G395" i="1" s="1"/>
  <c r="B395" i="1"/>
  <c r="D395" i="1"/>
  <c r="B80" i="1"/>
  <c r="D80" i="1"/>
  <c r="F80" i="1"/>
  <c r="G80" i="1" s="1"/>
  <c r="B42" i="1"/>
  <c r="F42" i="1"/>
  <c r="G42" i="1" s="1"/>
  <c r="D42" i="1"/>
  <c r="B134" i="1"/>
  <c r="D134" i="1"/>
  <c r="F134" i="1"/>
  <c r="G134" i="1" s="1"/>
  <c r="D454" i="1"/>
  <c r="F454" i="1"/>
  <c r="G454" i="1" s="1"/>
  <c r="B454" i="1"/>
  <c r="D510" i="1"/>
  <c r="F510" i="1"/>
  <c r="G510" i="1" s="1"/>
  <c r="B510" i="1"/>
  <c r="D246" i="1"/>
  <c r="B246" i="1"/>
  <c r="F246" i="1"/>
  <c r="G246" i="1" s="1"/>
  <c r="D389" i="1"/>
  <c r="F389" i="1"/>
  <c r="G389" i="1" s="1"/>
  <c r="B389" i="1"/>
  <c r="B524" i="1"/>
  <c r="D524" i="1"/>
  <c r="F524" i="1"/>
  <c r="G524" i="1" s="1"/>
  <c r="F410" i="1"/>
  <c r="G410" i="1" s="1"/>
  <c r="B410" i="1"/>
  <c r="D410" i="1"/>
  <c r="F503" i="1"/>
  <c r="G503" i="1" s="1"/>
  <c r="D503" i="1"/>
  <c r="B503" i="1"/>
  <c r="B39" i="1"/>
  <c r="D39" i="1"/>
  <c r="F39" i="1"/>
  <c r="G39" i="1" s="1"/>
  <c r="D499" i="1"/>
  <c r="B499" i="1"/>
  <c r="F499" i="1"/>
  <c r="G499" i="1" s="1"/>
  <c r="F327" i="1"/>
  <c r="G327" i="1" s="1"/>
  <c r="B327" i="1"/>
  <c r="D327" i="1"/>
  <c r="B214" i="1"/>
  <c r="F214" i="1"/>
  <c r="G214" i="1" s="1"/>
  <c r="D214" i="1"/>
  <c r="F425" i="1"/>
  <c r="G425" i="1" s="1"/>
  <c r="B425" i="1"/>
  <c r="D425" i="1"/>
  <c r="F413" i="1"/>
  <c r="G413" i="1" s="1"/>
  <c r="B413" i="1"/>
  <c r="D413" i="1"/>
  <c r="F148" i="1"/>
  <c r="G148" i="1" s="1"/>
  <c r="D148" i="1"/>
  <c r="B148" i="1"/>
  <c r="D471" i="1"/>
  <c r="B471" i="1"/>
  <c r="F471" i="1"/>
  <c r="G471" i="1" s="1"/>
  <c r="D60" i="1"/>
  <c r="F60" i="1"/>
  <c r="G60" i="1" s="1"/>
  <c r="B60" i="1"/>
  <c r="F542" i="1"/>
  <c r="G542" i="1" s="1"/>
  <c r="B542" i="1"/>
  <c r="D542" i="1"/>
  <c r="B266" i="1"/>
  <c r="D266" i="1"/>
  <c r="F266" i="1"/>
  <c r="G266" i="1" s="1"/>
  <c r="D452" i="1"/>
  <c r="B452" i="1"/>
  <c r="F452" i="1"/>
  <c r="G452" i="1" s="1"/>
  <c r="F582" i="1"/>
  <c r="G582" i="1" s="1"/>
  <c r="B582" i="1"/>
  <c r="D582" i="1"/>
  <c r="B251" i="1"/>
  <c r="D251" i="1"/>
  <c r="F251" i="1"/>
  <c r="G251" i="1" s="1"/>
  <c r="F27" i="1"/>
  <c r="G27" i="1" s="1"/>
  <c r="D27" i="1"/>
  <c r="B27" i="1"/>
  <c r="D173" i="1"/>
  <c r="B173" i="1"/>
  <c r="F173" i="1"/>
  <c r="G173" i="1" s="1"/>
  <c r="B443" i="1"/>
  <c r="D443" i="1"/>
  <c r="F443" i="1"/>
  <c r="G443" i="1" s="1"/>
  <c r="B116" i="1"/>
  <c r="F116" i="1"/>
  <c r="G116" i="1" s="1"/>
  <c r="D116" i="1"/>
  <c r="D346" i="1"/>
  <c r="F346" i="1"/>
  <c r="G346" i="1" s="1"/>
  <c r="B346" i="1"/>
  <c r="F303" i="1"/>
  <c r="G303" i="1" s="1"/>
  <c r="D303" i="1"/>
  <c r="B303" i="1"/>
  <c r="F474" i="1"/>
  <c r="G474" i="1" s="1"/>
  <c r="B474" i="1"/>
  <c r="D474" i="1"/>
  <c r="D181" i="1"/>
  <c r="B181" i="1"/>
  <c r="F181" i="1"/>
  <c r="G181" i="1" s="1"/>
  <c r="B347" i="1"/>
  <c r="F347" i="1"/>
  <c r="G347" i="1" s="1"/>
  <c r="D347" i="1"/>
  <c r="F230" i="1"/>
  <c r="G230" i="1" s="1"/>
  <c r="D230" i="1"/>
  <c r="B230" i="1"/>
  <c r="B511" i="1"/>
  <c r="D511" i="1"/>
  <c r="F511" i="1"/>
  <c r="G511" i="1" s="1"/>
  <c r="F89" i="1"/>
  <c r="G89" i="1" s="1"/>
  <c r="D89" i="1"/>
  <c r="B89" i="1"/>
  <c r="D286" i="1"/>
  <c r="B286" i="1"/>
  <c r="F286" i="1"/>
  <c r="G286" i="1" s="1"/>
  <c r="D121" i="1"/>
  <c r="B121" i="1"/>
  <c r="F121" i="1"/>
  <c r="G121" i="1" s="1"/>
  <c r="D143" i="1"/>
  <c r="F143" i="1"/>
  <c r="G143" i="1" s="1"/>
  <c r="B143" i="1"/>
  <c r="F109" i="1"/>
  <c r="G109" i="1" s="1"/>
  <c r="B109" i="1"/>
  <c r="D109" i="1"/>
  <c r="D576" i="1"/>
  <c r="B576" i="1"/>
  <c r="F576" i="1"/>
  <c r="G576" i="1" s="1"/>
  <c r="D516" i="1"/>
  <c r="F516" i="1"/>
  <c r="G516" i="1" s="1"/>
  <c r="B516" i="1"/>
  <c r="D532" i="1"/>
  <c r="B532" i="1"/>
  <c r="F532" i="1"/>
  <c r="G532" i="1" s="1"/>
  <c r="F574" i="1"/>
  <c r="G574" i="1" s="1"/>
  <c r="B574" i="1"/>
  <c r="D574" i="1"/>
  <c r="B54" i="1"/>
  <c r="D54" i="1"/>
  <c r="F54" i="1"/>
  <c r="G54" i="1" s="1"/>
  <c r="F306" i="1"/>
  <c r="G306" i="1" s="1"/>
  <c r="B306" i="1"/>
  <c r="D306" i="1"/>
  <c r="D145" i="1"/>
  <c r="F145" i="1"/>
  <c r="G145" i="1" s="1"/>
  <c r="B145" i="1"/>
  <c r="D336" i="1"/>
  <c r="F336" i="1"/>
  <c r="G336" i="1" s="1"/>
  <c r="B336" i="1"/>
  <c r="F272" i="1"/>
  <c r="G272" i="1" s="1"/>
  <c r="D272" i="1"/>
  <c r="B272" i="1"/>
  <c r="B522" i="1"/>
  <c r="D522" i="1"/>
  <c r="F522" i="1"/>
  <c r="G522" i="1" s="1"/>
  <c r="D543" i="1"/>
  <c r="F543" i="1"/>
  <c r="G543" i="1" s="1"/>
  <c r="B543" i="1"/>
  <c r="B97" i="1"/>
  <c r="F97" i="1"/>
  <c r="G97" i="1" s="1"/>
  <c r="D97" i="1"/>
  <c r="B444" i="1"/>
  <c r="F444" i="1"/>
  <c r="G444" i="1" s="1"/>
  <c r="D444" i="1"/>
  <c r="B386" i="1"/>
  <c r="F386" i="1"/>
  <c r="G386" i="1" s="1"/>
  <c r="D386" i="1"/>
  <c r="F201" i="1"/>
  <c r="G201" i="1" s="1"/>
  <c r="D201" i="1"/>
  <c r="B201" i="1"/>
  <c r="B68" i="1"/>
  <c r="D68" i="1"/>
  <c r="F68" i="1"/>
  <c r="G68" i="1" s="1"/>
  <c r="B199" i="1"/>
  <c r="D199" i="1"/>
  <c r="F199" i="1"/>
  <c r="G199" i="1" s="1"/>
  <c r="B72" i="1"/>
  <c r="D72" i="1"/>
  <c r="F72" i="1"/>
  <c r="G72" i="1" s="1"/>
  <c r="F435" i="1"/>
  <c r="G435" i="1" s="1"/>
  <c r="B435" i="1"/>
  <c r="D435" i="1"/>
  <c r="B580" i="1"/>
  <c r="D580" i="1"/>
  <c r="F580" i="1"/>
  <c r="G580" i="1" s="1"/>
  <c r="B492" i="1"/>
  <c r="D492" i="1"/>
  <c r="F492" i="1"/>
  <c r="G492" i="1" s="1"/>
  <c r="F150" i="1"/>
  <c r="G150" i="1" s="1"/>
  <c r="D150" i="1"/>
  <c r="B150" i="1"/>
  <c r="F422" i="1"/>
  <c r="G422" i="1" s="1"/>
  <c r="B422" i="1"/>
  <c r="D422" i="1"/>
  <c r="F271" i="1"/>
  <c r="G271" i="1" s="1"/>
  <c r="D271" i="1"/>
  <c r="B271" i="1"/>
  <c r="B63" i="1"/>
  <c r="F63" i="1"/>
  <c r="G63" i="1" s="1"/>
  <c r="D63" i="1"/>
  <c r="F100" i="1"/>
  <c r="G100" i="1" s="1"/>
  <c r="B100" i="1"/>
  <c r="D100" i="1"/>
  <c r="D254" i="1"/>
  <c r="F254" i="1"/>
  <c r="G254" i="1" s="1"/>
  <c r="B254" i="1"/>
  <c r="B560" i="1"/>
  <c r="D560" i="1"/>
  <c r="F560" i="1"/>
  <c r="G560" i="1" s="1"/>
  <c r="F321" i="1"/>
  <c r="G321" i="1" s="1"/>
  <c r="B321" i="1"/>
  <c r="D321" i="1"/>
  <c r="D527" i="1"/>
  <c r="F527" i="1"/>
  <c r="G527" i="1" s="1"/>
  <c r="B527" i="1"/>
  <c r="B78" i="1"/>
  <c r="D78" i="1"/>
  <c r="F78" i="1"/>
  <c r="G78" i="1" s="1"/>
  <c r="F189" i="1"/>
  <c r="G189" i="1" s="1"/>
  <c r="D189" i="1"/>
  <c r="B189" i="1"/>
  <c r="B551" i="1"/>
  <c r="D551" i="1"/>
  <c r="F551" i="1"/>
  <c r="G551" i="1" s="1"/>
  <c r="F223" i="1"/>
  <c r="G223" i="1" s="1"/>
  <c r="B223" i="1"/>
  <c r="D223" i="1"/>
  <c r="D171" i="1"/>
  <c r="F171" i="1"/>
  <c r="G171" i="1" s="1"/>
  <c r="B171" i="1"/>
  <c r="D135" i="1"/>
  <c r="F135" i="1"/>
  <c r="G135" i="1" s="1"/>
  <c r="B135" i="1"/>
  <c r="F268" i="1"/>
  <c r="G268" i="1" s="1"/>
  <c r="D268" i="1"/>
  <c r="B268" i="1"/>
  <c r="D577" i="1"/>
  <c r="B577" i="1"/>
  <c r="F577" i="1"/>
  <c r="G577" i="1" s="1"/>
  <c r="B239" i="1"/>
  <c r="D239" i="1"/>
  <c r="F239" i="1"/>
  <c r="G239" i="1" s="1"/>
  <c r="D544" i="1"/>
  <c r="F544" i="1"/>
  <c r="G544" i="1" s="1"/>
  <c r="B544" i="1"/>
  <c r="F91" i="1"/>
  <c r="G91" i="1" s="1"/>
  <c r="D91" i="1"/>
  <c r="B91" i="1"/>
  <c r="B495" i="1"/>
  <c r="D495" i="1"/>
  <c r="F495" i="1"/>
  <c r="G495" i="1" s="1"/>
  <c r="B379" i="1"/>
  <c r="F379" i="1"/>
  <c r="G379" i="1" s="1"/>
  <c r="D379" i="1"/>
  <c r="F96" i="1"/>
  <c r="G96" i="1" s="1"/>
  <c r="D96" i="1"/>
  <c r="B96" i="1"/>
  <c r="B190" i="1"/>
  <c r="D190" i="1"/>
  <c r="F190" i="1"/>
  <c r="G190" i="1" s="1"/>
  <c r="F578" i="1"/>
  <c r="G578" i="1" s="1"/>
  <c r="D578" i="1"/>
  <c r="B578" i="1"/>
  <c r="B423" i="1"/>
  <c r="D423" i="1"/>
  <c r="F423" i="1"/>
  <c r="G423" i="1" s="1"/>
  <c r="B175" i="1"/>
  <c r="D175" i="1"/>
  <c r="F175" i="1"/>
  <c r="G175" i="1" s="1"/>
  <c r="B58" i="1"/>
  <c r="D58" i="1"/>
  <c r="F58" i="1"/>
  <c r="G58" i="1" s="1"/>
  <c r="B79" i="1"/>
  <c r="F79" i="1"/>
  <c r="G79" i="1" s="1"/>
  <c r="D79" i="1"/>
  <c r="B66" i="1"/>
  <c r="D66" i="1"/>
  <c r="F66" i="1"/>
  <c r="G66" i="1" s="1"/>
  <c r="F138" i="1"/>
  <c r="G138" i="1" s="1"/>
  <c r="B138" i="1"/>
  <c r="D138" i="1"/>
  <c r="D534" i="1"/>
  <c r="B534" i="1"/>
  <c r="F534" i="1"/>
  <c r="G534" i="1" s="1"/>
  <c r="D581" i="1"/>
  <c r="B581" i="1"/>
  <c r="F581" i="1"/>
  <c r="G581" i="1" s="1"/>
  <c r="B179" i="1"/>
  <c r="D179" i="1"/>
  <c r="F179" i="1"/>
  <c r="G179" i="1" s="1"/>
  <c r="B149" i="1"/>
  <c r="D149" i="1"/>
  <c r="F149" i="1"/>
  <c r="G149" i="1" s="1"/>
  <c r="B28" i="1"/>
  <c r="D28" i="1"/>
  <c r="F28" i="1"/>
  <c r="G28" i="1" s="1"/>
  <c r="D457" i="1"/>
  <c r="F457" i="1"/>
  <c r="G457" i="1" s="1"/>
  <c r="B457" i="1"/>
  <c r="D25" i="1"/>
  <c r="F25" i="1"/>
  <c r="G25" i="1" s="1"/>
  <c r="B25" i="1"/>
  <c r="B338" i="1"/>
  <c r="D338" i="1"/>
  <c r="F338" i="1"/>
  <c r="G338" i="1" s="1"/>
  <c r="F51" i="1"/>
  <c r="G51" i="1" s="1"/>
  <c r="B51" i="1"/>
  <c r="D51" i="1"/>
  <c r="D81" i="1"/>
  <c r="B81" i="1"/>
  <c r="F81" i="1"/>
  <c r="G81" i="1" s="1"/>
  <c r="D519" i="1"/>
  <c r="B519" i="1"/>
  <c r="F519" i="1"/>
  <c r="G519" i="1" s="1"/>
  <c r="B31" i="1"/>
  <c r="F31" i="1"/>
  <c r="G31" i="1" s="1"/>
  <c r="D31" i="1"/>
  <c r="B345" i="1"/>
  <c r="F345" i="1"/>
  <c r="G345" i="1" s="1"/>
  <c r="D345" i="1"/>
  <c r="B245" i="1"/>
  <c r="D245" i="1"/>
  <c r="F245" i="1"/>
  <c r="G245" i="1" s="1"/>
  <c r="D466" i="1"/>
  <c r="F466" i="1"/>
  <c r="G466" i="1" s="1"/>
  <c r="B466" i="1"/>
  <c r="B252" i="1"/>
  <c r="F252" i="1"/>
  <c r="G252" i="1" s="1"/>
  <c r="D252" i="1"/>
  <c r="F447" i="1"/>
  <c r="G447" i="1" s="1"/>
  <c r="D447" i="1"/>
  <c r="B447" i="1"/>
  <c r="B557" i="1"/>
  <c r="D557" i="1"/>
  <c r="F557" i="1"/>
  <c r="G557" i="1" s="1"/>
  <c r="F264" i="1"/>
  <c r="G264" i="1" s="1"/>
  <c r="D264" i="1"/>
  <c r="B264" i="1"/>
  <c r="B377" i="1"/>
  <c r="D377" i="1"/>
  <c r="F377" i="1"/>
  <c r="G377" i="1" s="1"/>
  <c r="F315" i="1"/>
  <c r="G315" i="1" s="1"/>
  <c r="D315" i="1"/>
  <c r="B315" i="1"/>
  <c r="B155" i="1"/>
  <c r="F155" i="1"/>
  <c r="G155" i="1" s="1"/>
  <c r="D155" i="1"/>
  <c r="F154" i="1"/>
  <c r="G154" i="1" s="1"/>
  <c r="B154" i="1"/>
  <c r="D154" i="1"/>
  <c r="D235" i="1"/>
  <c r="B235" i="1"/>
  <c r="F235" i="1"/>
  <c r="G235" i="1" s="1"/>
  <c r="F95" i="1"/>
  <c r="G95" i="1" s="1"/>
  <c r="D95" i="1"/>
  <c r="B95" i="1"/>
  <c r="B56" i="1"/>
  <c r="D56" i="1"/>
  <c r="F56" i="1"/>
  <c r="G56" i="1" s="1"/>
  <c r="F426" i="1"/>
  <c r="G426" i="1" s="1"/>
  <c r="B426" i="1"/>
  <c r="D426" i="1"/>
  <c r="F158" i="1"/>
  <c r="G158" i="1" s="1"/>
  <c r="D158" i="1"/>
  <c r="B158" i="1"/>
  <c r="D465" i="1"/>
  <c r="B465" i="1"/>
  <c r="F465" i="1"/>
  <c r="G465" i="1" s="1"/>
  <c r="D373" i="1"/>
  <c r="B373" i="1"/>
  <c r="F373" i="1"/>
  <c r="G373" i="1" s="1"/>
  <c r="B548" i="1"/>
  <c r="F548" i="1"/>
  <c r="G548" i="1" s="1"/>
  <c r="D548" i="1"/>
  <c r="F67" i="1"/>
  <c r="G67" i="1" s="1"/>
  <c r="D67" i="1"/>
  <c r="B67" i="1"/>
  <c r="D270" i="1"/>
  <c r="B270" i="1"/>
  <c r="F270" i="1"/>
  <c r="G270" i="1" s="1"/>
  <c r="D483" i="1"/>
  <c r="F483" i="1"/>
  <c r="G483" i="1" s="1"/>
  <c r="B483" i="1"/>
  <c r="D432" i="1"/>
  <c r="F432" i="1"/>
  <c r="G432" i="1" s="1"/>
  <c r="B432" i="1"/>
  <c r="D203" i="1"/>
  <c r="F203" i="1"/>
  <c r="G203" i="1" s="1"/>
  <c r="B203" i="1"/>
  <c r="F368" i="1"/>
  <c r="G368" i="1" s="1"/>
  <c r="D368" i="1"/>
  <c r="B368" i="1"/>
  <c r="B484" i="1"/>
  <c r="D484" i="1"/>
  <c r="F484" i="1"/>
  <c r="G484" i="1" s="1"/>
  <c r="F442" i="1"/>
  <c r="G442" i="1" s="1"/>
  <c r="D442" i="1"/>
  <c r="B442" i="1"/>
  <c r="B520" i="1"/>
  <c r="D520" i="1"/>
  <c r="F520" i="1"/>
  <c r="G520" i="1" s="1"/>
  <c r="D232" i="1"/>
  <c r="B232" i="1"/>
  <c r="F232" i="1"/>
  <c r="G232" i="1" s="1"/>
  <c r="D400" i="1"/>
  <c r="B400" i="1"/>
  <c r="F400" i="1"/>
  <c r="G400" i="1" s="1"/>
  <c r="B353" i="1"/>
  <c r="D353" i="1"/>
  <c r="F353" i="1"/>
  <c r="G353" i="1" s="1"/>
  <c r="F279" i="1"/>
  <c r="G279" i="1" s="1"/>
  <c r="B279" i="1"/>
  <c r="D279" i="1"/>
  <c r="D477" i="1"/>
  <c r="B477" i="1"/>
  <c r="F477" i="1"/>
  <c r="G477" i="1" s="1"/>
  <c r="D57" i="1"/>
  <c r="B57" i="1"/>
  <c r="F57" i="1"/>
  <c r="G57" i="1" s="1"/>
  <c r="F128" i="1"/>
  <c r="G128" i="1" s="1"/>
  <c r="B128" i="1"/>
  <c r="D128" i="1"/>
  <c r="D401" i="1"/>
  <c r="B401" i="1"/>
  <c r="F401" i="1"/>
  <c r="G401" i="1" s="1"/>
  <c r="D278" i="1"/>
  <c r="B278" i="1"/>
  <c r="F278" i="1"/>
  <c r="G278" i="1" s="1"/>
  <c r="B493" i="1"/>
  <c r="D493" i="1"/>
  <c r="F493" i="1"/>
  <c r="G493" i="1" s="1"/>
  <c r="B281" i="1"/>
  <c r="D281" i="1"/>
  <c r="F281" i="1"/>
  <c r="G281" i="1" s="1"/>
  <c r="B38" i="1"/>
  <c r="D38" i="1"/>
  <c r="F38" i="1"/>
  <c r="G38" i="1" s="1"/>
  <c r="B450" i="1"/>
  <c r="D450" i="1"/>
  <c r="F450" i="1"/>
  <c r="G450" i="1" s="1"/>
  <c r="F275" i="1"/>
  <c r="G275" i="1" s="1"/>
  <c r="B275" i="1"/>
  <c r="D275" i="1"/>
  <c r="B284" i="1"/>
  <c r="F284" i="1"/>
  <c r="G284" i="1" s="1"/>
  <c r="D284" i="1"/>
  <c r="D248" i="1"/>
  <c r="F248" i="1"/>
  <c r="G248" i="1" s="1"/>
  <c r="B248" i="1"/>
  <c r="D359" i="1"/>
  <c r="F359" i="1"/>
  <c r="G359" i="1" s="1"/>
  <c r="B359" i="1"/>
  <c r="F501" i="1"/>
  <c r="G501" i="1" s="1"/>
  <c r="D501" i="1"/>
  <c r="B501" i="1"/>
  <c r="F584" i="1"/>
  <c r="G584" i="1" s="1"/>
  <c r="B584" i="1"/>
  <c r="D584" i="1"/>
  <c r="F362" i="1"/>
  <c r="G362" i="1" s="1"/>
  <c r="B362" i="1"/>
  <c r="D362" i="1"/>
  <c r="D208" i="1"/>
  <c r="F208" i="1"/>
  <c r="G208" i="1" s="1"/>
  <c r="B208" i="1"/>
  <c r="F86" i="1"/>
  <c r="G86" i="1" s="1"/>
  <c r="D86" i="1"/>
  <c r="B86" i="1"/>
  <c r="B541" i="1"/>
  <c r="D541" i="1"/>
  <c r="F541" i="1"/>
  <c r="G541" i="1" s="1"/>
  <c r="B405" i="1"/>
  <c r="D405" i="1"/>
  <c r="F405" i="1"/>
  <c r="G405" i="1" s="1"/>
  <c r="B117" i="1"/>
  <c r="F117" i="1"/>
  <c r="G117" i="1" s="1"/>
  <c r="D117" i="1"/>
  <c r="B403" i="1"/>
  <c r="F403" i="1"/>
  <c r="G403" i="1" s="1"/>
  <c r="D403" i="1"/>
  <c r="F528" i="1"/>
  <c r="G528" i="1" s="1"/>
  <c r="D528" i="1"/>
  <c r="B528" i="1"/>
  <c r="B470" i="1"/>
  <c r="D470" i="1"/>
  <c r="F470" i="1"/>
  <c r="G470" i="1" s="1"/>
  <c r="D489" i="1"/>
  <c r="B489" i="1"/>
  <c r="F489" i="1"/>
  <c r="G489" i="1" s="1"/>
  <c r="D552" i="1"/>
  <c r="F552" i="1"/>
  <c r="G552" i="1" s="1"/>
  <c r="B552" i="1"/>
  <c r="F392" i="1"/>
  <c r="G392" i="1" s="1"/>
  <c r="D392" i="1"/>
  <c r="B392" i="1"/>
  <c r="F456" i="1"/>
  <c r="G456" i="1" s="1"/>
  <c r="B456" i="1"/>
  <c r="D456" i="1"/>
  <c r="F21" i="1" l="1"/>
</calcChain>
</file>

<file path=xl/sharedStrings.xml><?xml version="1.0" encoding="utf-8"?>
<sst xmlns="http://schemas.openxmlformats.org/spreadsheetml/2006/main" count="693" uniqueCount="462">
  <si>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</si>
  <si>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</si>
  <si>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</si>
  <si>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</si>
  <si>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</si>
  <si>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</si>
  <si>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</si>
  <si>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</si>
  <si>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</si>
  <si>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</si>
  <si>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</si>
  <si>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</si>
  <si>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</si>
  <si>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</si>
  <si>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</si>
  <si>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</si>
  <si>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>Montant forfaitaire 
HT (€)</t>
  </si>
  <si>
    <t>Nom de la société :</t>
  </si>
  <si>
    <t>Adresse :</t>
  </si>
  <si>
    <t>Référence fournisseur</t>
  </si>
  <si>
    <t>Montant 
HT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</si>
  <si>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</si>
  <si>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</si>
  <si>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</si>
  <si>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</si>
  <si>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</si>
  <si>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</si>
  <si>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</si>
  <si>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</si>
  <si>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</si>
  <si>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</si>
  <si>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</si>
  <si>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</si>
  <si>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</si>
  <si>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</si>
  <si>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>Numéro de marché :</t>
  </si>
  <si>
    <t>Numéro prix</t>
  </si>
  <si>
    <t>SIRET :</t>
  </si>
  <si>
    <r>
      <t xml:space="preserve">CETTE COMMANDE S'ACCOMPAGNE DU BON DE COMMANDE CHORUS COMPORTANT LE NUMÉRO D'ENGAGEMENT POUR LA FACTURATION (NOMBRE </t>
    </r>
    <r>
      <rPr>
        <b/>
        <sz val="13"/>
        <rFont val="Calibri"/>
        <family val="2"/>
      </rPr>
      <t>À</t>
    </r>
    <r>
      <rPr>
        <b/>
        <sz val="13"/>
        <rFont val="Calibri"/>
        <family val="2"/>
        <scheme val="minor"/>
      </rPr>
      <t xml:space="preserve"> 10 CHIFFRES COMMENCANT PAR 14)</t>
    </r>
  </si>
  <si>
    <t>Mensuel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</si>
  <si>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</si>
  <si>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</si>
  <si>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</si>
  <si>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</si>
  <si>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</si>
  <si>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</si>
  <si>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</si>
  <si>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</si>
  <si>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</si>
  <si>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</si>
  <si>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</si>
  <si>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</si>
  <si>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</si>
  <si>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</si>
  <si>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</si>
  <si>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</si>
  <si>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</si>
  <si>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</si>
  <si>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</si>
  <si>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</si>
  <si>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</si>
  <si>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</si>
  <si>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</si>
  <si>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</si>
  <si>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</si>
  <si>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</si>
  <si>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POSTE 2 : PRESTATIONS PARTICULIÈRES</t>
  </si>
  <si>
    <t>La prestation</t>
  </si>
  <si>
    <t>2.2</t>
  </si>
  <si>
    <t>SOUS-POSTES 2.2 : PRESTATIONS PONCTUELLES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</si>
  <si>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</si>
  <si>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</si>
  <si>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</si>
  <si>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</si>
  <si>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</si>
  <si>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</si>
  <si>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</si>
  <si>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</si>
  <si>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</si>
  <si>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</si>
  <si>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</si>
  <si>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</si>
  <si>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</si>
  <si>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</si>
  <si>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</si>
  <si>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</si>
  <si>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</si>
  <si>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</si>
  <si>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</si>
  <si>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</si>
  <si>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</si>
  <si>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</si>
  <si>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</si>
  <si>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</si>
  <si>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</si>
  <si>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</si>
  <si>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</si>
  <si>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</si>
  <si>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</si>
  <si>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Prestation de traitement phytosanitaire d'une surface ≤ 20 m²</t>
  </si>
  <si>
    <t>Prestation de traitement phytosanitaire d'une surface &gt; 20 m² et ≤ 50 m²</t>
  </si>
  <si>
    <t>Prestation de traitement phytosanitaire d'une surface &gt; 50 m²</t>
  </si>
  <si>
    <t>m2</t>
  </si>
  <si>
    <t>m²</t>
  </si>
  <si>
    <t>ml</t>
  </si>
  <si>
    <t>POSTE 3 : PRESTATIONS SUR DEVIS</t>
  </si>
  <si>
    <t>1.14</t>
  </si>
  <si>
    <t>Emprise de l'EMIA - Intérieur QLM A CAYENNE</t>
  </si>
  <si>
    <t>Emprise de la DID - Intérieur QLM A CAYENNE</t>
  </si>
  <si>
    <t>Emprise de la DiCOM - Intérieur QLM A CAYENNE</t>
  </si>
  <si>
    <t>Emprise de la 9ème RIMA - Intérieur QLM A CAYENNE</t>
  </si>
  <si>
    <t>Emprise du RSMA CAMP DU TIGRE A CAYENNE</t>
  </si>
  <si>
    <t>BERTHELIN JOURNET A CAYENNE</t>
  </si>
  <si>
    <t>Quartier LOUBERE A CAYENNE</t>
  </si>
  <si>
    <t>BASE NAVALE DE DEGRAD DES CANNES A REMIRE MONTJOLY</t>
  </si>
  <si>
    <t>Résidences DU BSF A CAYENNE
(EOLE - MONTABO - POINTE SAINT-JOSEPH EST - POINTE SAINT-JOSEPH OUEST - BBC POINTE SAINT-JOSEPH)</t>
  </si>
  <si>
    <t>2.1.14</t>
  </si>
  <si>
    <t>Emprise de la DANZ- Intérieur QLM A CAYENNE</t>
  </si>
  <si>
    <t>Emprise de la DANZ- CAMP DU TIGRE Quartier FÉLIX ÉBOUÉ A CAYENNE</t>
  </si>
  <si>
    <t>2.2.30</t>
  </si>
  <si>
    <t>2.2.31</t>
  </si>
  <si>
    <t>2.2.32</t>
  </si>
  <si>
    <t>Forfait</t>
  </si>
  <si>
    <t>Référence du CCTP</t>
  </si>
  <si>
    <t>4.1</t>
  </si>
  <si>
    <t>4.2</t>
  </si>
  <si>
    <t>Prestations d'entretien des espaces verts pour les organismes soutenus par la DiCOM-GSC de guyane
situés dans les communes de Cayenne et Remire Montjoly
LOT1</t>
  </si>
  <si>
    <r>
      <t xml:space="preserve">POSTE 4 : PRESTATIONS SUPPLEMENTAIRES 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VENTUELLES</t>
    </r>
  </si>
  <si>
    <r>
      <t>PRESTATIONS PROGRAMM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ES</t>
    </r>
  </si>
  <si>
    <t>Article 5.2.2</t>
  </si>
  <si>
    <t>Article 8</t>
  </si>
  <si>
    <t>2.1.1.1</t>
  </si>
  <si>
    <t>2.1.1.2</t>
  </si>
  <si>
    <t>2.1.1.3</t>
  </si>
  <si>
    <t>2.1.1.4</t>
  </si>
  <si>
    <t>2.1.2.1</t>
  </si>
  <si>
    <t>2.1.2.2</t>
  </si>
  <si>
    <t>2.1.2.3</t>
  </si>
  <si>
    <t>2.1.2.4</t>
  </si>
  <si>
    <t>2.1.2.5</t>
  </si>
  <si>
    <t>2.1.2.6</t>
  </si>
  <si>
    <t>2.1.2.7</t>
  </si>
  <si>
    <t>PRESTATION D'ENTRETIEN DES ESPACES VERTS DE L'EMPRISE DE LA DANZ - Intérieur QLM</t>
  </si>
  <si>
    <t>PRESTATION D'ENTRETIEN DES ESPACES VERTS DE L'EMPRISE DE LA DID - Intérieur QLM</t>
  </si>
  <si>
    <t>PRESTATION D'ENTRETIEN DES ESPACES VERTS DE L'EMPRISE DE L'EMIA - Intérieur QLM</t>
  </si>
  <si>
    <t>Prestation d'entretien des gazons de l'emprise de l'EMIA - Intérieur QLM</t>
  </si>
  <si>
    <t>Prestation de la taille des haies et des arbustes de l'emprise de l'EMIA - Intérieur QLM</t>
  </si>
  <si>
    <t>Prestations d'entretien de la clôture ntretien de la clôture intérieure de l'emprise de l'EMIA - Intérieur QLM</t>
  </si>
  <si>
    <t xml:space="preserve">Prestation de traitement phytosanitaire (désherbage) de l'emprise de l'EMIA - Intérieur QLM </t>
  </si>
  <si>
    <t>Prestation d'entretien des gazons de l'emprise de la DID - Intérieur QLM</t>
  </si>
  <si>
    <t>Prestation d'entretien intérieur des clôtures de l'emprise de la DID - Intérieur QLM</t>
  </si>
  <si>
    <t>Prestation de nettoyage des fossés et des canivaux bétonnées de l'emprise de la DID - Intérieur QLM</t>
  </si>
  <si>
    <t xml:space="preserve">Prestation d'entretien intérieur des clôtures de l'emprise de la DID - Intérieur QLM </t>
  </si>
  <si>
    <t>Prestation d'entretien des massifs végétaux de l'emprise de la DID - Intérieur QLM</t>
  </si>
  <si>
    <t>Prestation de traitement phytosanitaire de l'emprise de la DID - Intérieur QLM</t>
  </si>
  <si>
    <t>Prestation d'entretien des gazons de l'emprise de la DANZ - Intérieur QLM</t>
  </si>
  <si>
    <t>Prestation d'entretien clôture côté extérieur de l'emprise de la DANZ - Intérieur QLM</t>
  </si>
  <si>
    <t>Prestation de débroussaillage, de tonte et de traitement phytosanitaire du couloir gravillonné entre l'EMIA et la gendarmerie sur une longueur de 80m et une largeur de 3 mètres de l'emprise de la DANZ - Intérieur QLM</t>
  </si>
  <si>
    <t>Prestation de traitement phytosanitaire ( désherbage) de l'emprise de la DANZ - Intérieur QLM</t>
  </si>
  <si>
    <t>PRESTATION D'ENTRETIEN DES ESPACES VERTS DE L'EMPRISE DE LA DICOM - Intérieur QLM</t>
  </si>
  <si>
    <t>Prestation d'entretien des espaces verts en face du bâtiment de la DiCOM - Intérieur QLM</t>
  </si>
  <si>
    <t>PRESTATION D'ENTRETIEN DES ESPACES VERTS DE L'EMPRISE DU 9ème RIMA - Intérieur QLM</t>
  </si>
  <si>
    <t>Prestation d'entretien des gazons de l'emprise du 9ème RIMA - Intérieur QLM - Zone de la pagode</t>
  </si>
  <si>
    <t>Prestation d'entetien des massifs végétaux de l'emprise du 9ème RIMA - Intérieur QLM - Zone de la pagode</t>
  </si>
  <si>
    <t>Prestation de la taille des haies et arbustes de l'emprise du 9ème RIMA - Intérieur QLM - Zone de la pagode</t>
  </si>
  <si>
    <t>Prestation de traitement phytosanitaire ( désherbage) de l'emprise du 9ème RIMA - Intérieur QLM - Zone de la pagode</t>
  </si>
  <si>
    <t>Prestation d'entretien des gazons de l'emprise du 9ème RIMA - Intérieur QLM - Station service</t>
  </si>
  <si>
    <t>Prestation de traitement phytosanitaire ( désherbage des allées) de l'emprise du 9ème RIMA - Intérieur QLM - Station service</t>
  </si>
  <si>
    <t>Prestation d'entretien extérieur des clôtures sur 1,5 m de large de l'emprise du 9ème RIMA - Intérieur QLM - Station service</t>
  </si>
  <si>
    <t>Prestation d'entretien des gazons de l'emprise du 9ème RIMA -  - Intérieur QLM - Zone technique de la CM et parc à réforme</t>
  </si>
  <si>
    <t>Prestation de taille des haies et arbustes de l'emprise du 9ème RIMA - - Intérieur QLM - Zone technique de la CM et parc à réforme</t>
  </si>
  <si>
    <t>Prestation d'entretien du concertina de l'emprise du 9ème RIMA -  - Intérieur QLM - Zone technique de la CM et parc à réforme</t>
  </si>
  <si>
    <t>Prestation de traitement phytosanitaire ( désherbage des allées) de l'emprise du 9ème RIMA -  - Intérieur QLM - Zone technique de la CM et parc à réforme</t>
  </si>
  <si>
    <t>Prestation de fauchage et débroussaillage de l'emprise du 9ème RIMA -  - Intérieur QLM - Padoge terrain entre le bâtiment 079 et la clôture Est</t>
  </si>
  <si>
    <t>Prestation de fauchage et débroussaillage de l'emprise du 9ème RIMA - - Intérieur QLM - Entre PUCS et les bachemans y compris le trapèze dans la même parcelle</t>
  </si>
  <si>
    <t>Prestation de fauchage des accotements et talus de l'emprise du 9ème RIMA - Intérieur QLM- Padoge terrain entre le bâtiment 079 et la clôture Est</t>
  </si>
  <si>
    <t>Prestation d'entretien clôture intérieure de l'emprise du 9ème RIMA - Intérieur QLM - Portail Mortin à la Padoge</t>
  </si>
  <si>
    <t>Prestation d'entretien des gazons de l'emprise du 9ème RIMA - Intérieur QLM - Piste des 7 freins au portail Mortin</t>
  </si>
  <si>
    <t>2.1.3.1</t>
  </si>
  <si>
    <t>2.1.3.2</t>
  </si>
  <si>
    <t>2.1.3.3</t>
  </si>
  <si>
    <t>2.1.3.4</t>
  </si>
  <si>
    <t>2.1.4.1</t>
  </si>
  <si>
    <t>2.1.5.1</t>
  </si>
  <si>
    <t>2.1.5.2</t>
  </si>
  <si>
    <t>2.1.5.3</t>
  </si>
  <si>
    <t>2.1.5.4</t>
  </si>
  <si>
    <t>2.1.5.5</t>
  </si>
  <si>
    <t>2.1.5.6</t>
  </si>
  <si>
    <t>2.1.5.7</t>
  </si>
  <si>
    <t>2.1.5.8</t>
  </si>
  <si>
    <t>2.1.5.9</t>
  </si>
  <si>
    <t>2.1.5.10</t>
  </si>
  <si>
    <t>2.1.5.11</t>
  </si>
  <si>
    <t>2.1.5.12</t>
  </si>
  <si>
    <t>2.1.5.13</t>
  </si>
  <si>
    <t>2.1.5.14</t>
  </si>
  <si>
    <t>2.1.5.15</t>
  </si>
  <si>
    <t>2.1.5.16</t>
  </si>
  <si>
    <t>2.1.5.17</t>
  </si>
  <si>
    <t>2.1.5.18</t>
  </si>
  <si>
    <t>Prestation d'entretien clôture extérieure de l'emprise du 9ème RIMA - Intérieur QLM - Jonction Compagnie de Maintenance Gendarmerie à la Piste des 7 freins</t>
  </si>
  <si>
    <t>Prestation d'entretien de la clôture extérieure de l'emprise du 9ème RIMA - Intérieur QLM- Piste des 7 freins au portail Mortin</t>
  </si>
  <si>
    <t>PRESTATION D'ENTRETIEN DES ESPACES VERTS DE L'EMPRISE DE LA MADELEINE - ZONE NON SECURISEE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</si>
  <si>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</si>
  <si>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</si>
  <si>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</si>
  <si>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</si>
  <si>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</si>
  <si>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</si>
  <si>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</si>
  <si>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</si>
  <si>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</si>
  <si>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</si>
  <si>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</si>
  <si>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</si>
  <si>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</si>
  <si>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</si>
  <si>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</si>
  <si>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</si>
  <si>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2.1.6.17</t>
  </si>
  <si>
    <t>Prestations d'entretien des gazons de l'emprise de la Madeleine - Zone non sécurisée - Bâtiments 50, 65 et 66, ainsi que les parties communes</t>
  </si>
  <si>
    <t>Prestations d'entretien de la zone pentue de l'emprise de la Madeleine - Zone non sécurisée - Bâtiments 50, 65 et 66, ainsi que les parties communes</t>
  </si>
  <si>
    <t>Traitement phytosanitaire (désherbage) de l'emprise de la Madeleine - Zone non sécurisée - Bâtiments 50, 65 et 66, ainsi que les parties communes</t>
  </si>
  <si>
    <t>Fauchage et débroussaillage de l'emprise de la Madeleine - Zone non sécurisée - Terrain vague : prolongement du grand parking jusqu'à la clôture côté Est</t>
  </si>
  <si>
    <t>Prestation d'entretien des espaces verts de l'emprise de la Madeleine - Zone non sécurisée - Zone du parking 12000 m²</t>
  </si>
  <si>
    <t>Traitement phytosanitaire (désherbage) de l'emprise de la Madeleine - Zone non sécurisée -Zone du parking 12000 m²</t>
  </si>
  <si>
    <t>Prestations d'entretien des gazons de l'emprise de la Madeleine - Zone non sécurisée - Point Unique d'Alimentation Interarmées</t>
  </si>
  <si>
    <t>Prestation de traitement phytosanitaire de l'emprise de la Madeleine - Zone non sécurisée - Point Unique d'Alimentation Interarmées</t>
  </si>
  <si>
    <t xml:space="preserve">Prestation de fauchage des accotements et des talus de l'emprise de la Madeleine - Zone non sécurisée - Accès principal 1 </t>
  </si>
  <si>
    <t xml:space="preserve">Prestation de fauchage des accotements et des talus de l'emprise de la Madeleine - Zone non sécurisée - Accès secondaire 2 </t>
  </si>
  <si>
    <t>Prestation d'entretien de la clôture intérieure sur 3m² de large de l'emprise de la Madeleine - Zone non sécurisée - CMIA sur la Route de la Madeleine</t>
  </si>
  <si>
    <t>Prestation d'entretien entre 2 clôtures sur la route d'accès de l'emprise de la Madeleine - Zone non sécurisée - CMIA sur la Route de la Madeleine</t>
  </si>
  <si>
    <t>Prestation d'entretien des gazons de l'emprise de la Madeleine - Zone non sécurisée - Zone entre la DIASS et BCC</t>
  </si>
  <si>
    <t>Prestation de fauchage et broyage de talus de l'emprise de la Madeleine - Zone non sécurisée -   Zone entre la DIASS et BCC</t>
  </si>
  <si>
    <t>Prestation de taille arbustes de l'emprise de la Madeleine - Zone non sécurisée - Zone entre la DIASS et BCC</t>
  </si>
  <si>
    <t>Prestation d'entretien des espaces verts de la crèche de l'emprise de la Madeleine - Zone non sécurisée - CRECHE</t>
  </si>
  <si>
    <t>Prestation d'entretien des accotements, fossés et des gazons de l'emprise de la Madeleine - Zone non sécurisée - Route principale EMIA, DID et DANZ</t>
  </si>
  <si>
    <t>2.1.7.1</t>
  </si>
  <si>
    <t>2.1.7.2</t>
  </si>
  <si>
    <t>2.1.7.3</t>
  </si>
  <si>
    <t>2.1.7.4</t>
  </si>
  <si>
    <t>2.1.7.5</t>
  </si>
  <si>
    <t>2.1.7.6</t>
  </si>
  <si>
    <t>2.1.7.7</t>
  </si>
  <si>
    <t>2.1.7.8</t>
  </si>
  <si>
    <t>2.1.7.9</t>
  </si>
  <si>
    <t>2.1.7.10</t>
  </si>
  <si>
    <t>2.1.7.11</t>
  </si>
  <si>
    <t>2.1.7.12</t>
  </si>
  <si>
    <t>2.1.7.13</t>
  </si>
  <si>
    <t>2.1.7.14</t>
  </si>
  <si>
    <t>2.1.7.15</t>
  </si>
  <si>
    <t>2.1.7.16</t>
  </si>
  <si>
    <t>2.1.7.17</t>
  </si>
  <si>
    <t>2.1.7.18</t>
  </si>
  <si>
    <t>2.1.7.19</t>
  </si>
  <si>
    <t>2.1.7.20</t>
  </si>
  <si>
    <t>2.1.7.21</t>
  </si>
  <si>
    <t>2.1.7.22</t>
  </si>
  <si>
    <t>2.1.7.23</t>
  </si>
  <si>
    <t>2.1.7.24</t>
  </si>
  <si>
    <t>2.1.7.25</t>
  </si>
  <si>
    <t>2.1.7.26</t>
  </si>
  <si>
    <t>2.1.7.27</t>
  </si>
  <si>
    <t>2.1.7.28</t>
  </si>
  <si>
    <t>PRESTATION D'ENTRETIEN DES ESPACES VERTS DE L'EMPRISE DICOM GSC - CABASSOU - CAMP DU TIGRE</t>
  </si>
  <si>
    <t>Prestation d'entretien des gazons de l'emprise de la DICOM GSC -CABASSOU - Villas : ruelle + abords + trottoirs + 2 m sur terrains non construits
T2 : entretien parcelles et clôtures. Bât 42, 43, 44, 45 et 46 avec évacuation</t>
  </si>
  <si>
    <t xml:space="preserve">Prestation d'entretien des gazons de l'emprise de la DICOM GSC - CABASSOU - Appartement E </t>
  </si>
  <si>
    <t xml:space="preserve">Prestation d'entretien des gazons de l'emprise de la DICOM GSC - CABASSOU - Appartement D </t>
  </si>
  <si>
    <t>Prestation d'entretien des gazons de l'emprise de la DICOM GSC - CABASSOU - BSF - CAMP DU TIGRE - Appartement C</t>
  </si>
  <si>
    <t>Prestation d'entretien des gazons de l'emprise de la DICOM GSC - CABASSOU - PARTIE COMMUNE DES BATIMENTS C, D et E</t>
  </si>
  <si>
    <t>Prestation d'entretien des gazons de l'emprise de la DICOM GSC - CABASSOU Aire de jeux et parking - 82 rue du Jaguar</t>
  </si>
  <si>
    <t xml:space="preserve">Prestation d'entretien des gazons de l'emprise de la DICOM GSC - CABASSOU Appartement B - 82 rue du Jaguar </t>
  </si>
  <si>
    <t xml:space="preserve">Prestation d'entretien des gazons de l'emprise de la DICOM GSC - CABASSOU - Appartement A - 82 rue du Jaguar </t>
  </si>
  <si>
    <t>Prestation d'entretien de la clôture extérieure avec évacuation des déchets de l'emprise de la DICOM GSC - CABASSOU - Villas : ruelle + abords + trottoirs + 2 m sur terrains non construits T2 : entretien parcelles et clôtures. Bât 42, 43, 44, 45 et 46 avec évacuation</t>
  </si>
  <si>
    <t>Prestation d'entretien de la clôture intérieure et évacuation des déchets de l'emprise de la DICOM GSC - CABASSOU - Villas : ruelle + abords + trottoirs + 2 m sur terrains non construits T2 : entretien parcelles et clôtures. Bât 42, 43, 44, 45 et 46 avec évacuation</t>
  </si>
  <si>
    <t>Prestation d'entretien des haies, des arbustes, de bananiers, palmiers, arbustes divers et nettoyage par soufflerie avec évacuation des déchets  de l'emprise de la DICOM GSC - CABASSOU - Villas : ruelle + abords + trottoirs + 2 m sur terrains non construits T2 : entretien parcelles et clôtures. Bât 42, 43, 44, 45 et 46 avec évacuation</t>
  </si>
  <si>
    <t>Prestation d'entretien des gazons de l'emprise de la DICOM GSC - CABASSOU - BATIMENT F, G H ET I</t>
  </si>
  <si>
    <t>Prestation d'entretien des gazons avec évacuation des déchets de l'emprise de la DICOM GSC - CABASSOU - Zones E8 et E9 - BCC/ MESS, PISCINE</t>
  </si>
  <si>
    <t>Prestation de la taille des haies et arbustes de l'emprise de la DICOM GSC - CABASSOU - Zones E8 et E9 - BCC/ MESS, PISCINE</t>
  </si>
  <si>
    <t>Prestation d'entretien de la clôture extérieure de l'emprise de la DICOM GSC - CABASSOU - Zones E8 et E9 - BCC/ MESS, PISCINE</t>
  </si>
  <si>
    <t>Prestation de traitement phytosanitaire de l'emprise de la DICOM GSC - CABASSOU - Zones E8 et E9 - BCC/ MESS, PISCINE</t>
  </si>
  <si>
    <t>Prestation d'entretien des allées et des voieries et fauchage autoporté avec évacuation des déchets de l'emprise de la DICOM GSC - CABASSOU - Zones E8 et E9 - BCC/ MESS, PISCINE</t>
  </si>
  <si>
    <t xml:space="preserve">Prestation d'entretien des fossés et caniveaux bétonnés de l'emprise de la DICOM GSC - ILOT CABASSOU -  Zone d'entrée  + route + talus du champs de tir à l'arc au début de la parcelle E3 </t>
  </si>
  <si>
    <t xml:space="preserve">Prestation d'entretien des talus et des voiries de l'emprise de la DICOM GSC - ILOT CABASSOU -  Zone d'entrée  + route + talus du champs de tir à l'arc au début de la parcelle E3 </t>
  </si>
  <si>
    <t>Prestation d'entretien de la clôture extérieure sur 2 mètres de large Débroussaillage et entretien des clôtures avec évacuation des déchets de l'emprise de la DICOM GSC - ILOT CABASSOU - Du transformateur à la résidence des F2 sur 2m coté extérieur et sur 1 m côté intérieur</t>
  </si>
  <si>
    <t>Prestation d'entretien des gazons de l'emprise de la DICOM GSC - ILOT CABASSOU</t>
  </si>
  <si>
    <t>Prestation d'entretien des massifs de végétaux de l'emprise de la DICOM GSC - ILOT CABASSOU</t>
  </si>
  <si>
    <t>Prestation de la taille des haies et arbustes de l'emprise de la DICOM GSC - ILOT CABASSOU</t>
  </si>
  <si>
    <t>Prestation d'entretien des allées et voiries de l'emprise de la DICOM GSC - ILOT CABASSOU</t>
  </si>
  <si>
    <t>Prestation d'entretien clôture extérieure de l'emprise de la DICOM GSC - ILOT CABASSOU</t>
  </si>
  <si>
    <t>Prestation d'entretien des fossés et caniveaux bétonnés de l'emprise de la DICOM GSC - ILOT CABASSOU</t>
  </si>
  <si>
    <t>Prestation traitement phytosanitaire de l'emprise de la DICOM GSC - ILOT CABASSOU</t>
  </si>
  <si>
    <t>PRESTATION D'ENTRETIEN DES ESPACES VERTS DE L'EMPRISE DE LA DANZ - CAMP DU TIGRE QUARTIER FÉLIX ÉBOUÉ</t>
  </si>
  <si>
    <t>2.1.8.1</t>
  </si>
  <si>
    <t>2.1.8.2</t>
  </si>
  <si>
    <t>2.1.8.3</t>
  </si>
  <si>
    <t>2.1.8.4</t>
  </si>
  <si>
    <t>2.1.8.5</t>
  </si>
  <si>
    <t>2.1.8.6</t>
  </si>
  <si>
    <t>2.1.8.7</t>
  </si>
  <si>
    <t>2.1.8.8</t>
  </si>
  <si>
    <t>2.1.8.9</t>
  </si>
  <si>
    <t>Prestation de fauchage - broyage de zones planes - Sans ramassage ni évacuation des déchets de l'emprise de la DANZ - CAMP du Tigre - Quatier Félix Éboué</t>
  </si>
  <si>
    <t>Prestation de fauchage - broyage de talus - Sans ramassage ni évacuation des déchets de l'emprise de la DANZ - CAMP du Tigre - Quatier Félix Éboué</t>
  </si>
  <si>
    <t>Prestation d'entretien de la clôture intérieure de l'emprise de la DANZ - CAMP du Tigre - Quatier Félix Éboué</t>
  </si>
  <si>
    <t>Prestation d'entretien de la clôture extérieur de l'emprise de la DANZ - CAMP du Tigre - Quatier Félix Éboué</t>
  </si>
  <si>
    <t>Prestation d'entretien des surfaces minérales et des bassins de l'emprise de la DANZ - CAMP du Tigre - Quatier Félix Éboué</t>
  </si>
  <si>
    <t>Prestation de traitement phytosanitaire au niveau de la clôture  (désherbant) de l'emprise de la DANZ - CAMP du Tigre - Quatier Félix Éboué</t>
  </si>
  <si>
    <t>Prestation de traitement phytosanitaire du chemin de ronde extérieur sur une largeur de 3m de l'emprise de la DANZ - CAMP du Tigre - Quatier Félix Éboué</t>
  </si>
  <si>
    <t>Prestation de traitement phytosanitaire (désherbage avec des produits chimiques homologués sous les antennes A, B et C + Concertinas de l'emprise de la DANZ - CAMP du Tigre - Quatier Félix Éboué</t>
  </si>
  <si>
    <t>2.1.9.1</t>
  </si>
  <si>
    <t>2.1.9.2</t>
  </si>
  <si>
    <t>2.1.9.3</t>
  </si>
  <si>
    <t>PRESTATION D'ENTRETIEN DES ESPACES VERTS DE L'EMPRISE DU RSMA - CAMP DU TIGRE QUARTIER FÉLIX ÉBOUÉ</t>
  </si>
  <si>
    <t>2.1.9.4</t>
  </si>
  <si>
    <t>2.1.9.5</t>
  </si>
  <si>
    <t>2.1.9.6</t>
  </si>
  <si>
    <t>2.1.9.7</t>
  </si>
  <si>
    <t>2.1.9.8</t>
  </si>
  <si>
    <t>2.1.9.9</t>
  </si>
  <si>
    <t>2.1.9.10</t>
  </si>
  <si>
    <t>2.1.9.11</t>
  </si>
  <si>
    <t>PRESTATION D'ENTRETIEN DES ESPACES VERTS DE L'EMPRISE DU 9ème RIMA - CAMP DU TIGRE QUARTIER FÉLIX ÉBOUÉ</t>
  </si>
  <si>
    <t>PRESTATION D'ENTRETIEN DES ESPACES VERTS DES RESIDENCES DE BUREAU SOUTIEN FAMILLE (BSF) SITUEES A CAYENNE</t>
  </si>
  <si>
    <t>2.1.11.1</t>
  </si>
  <si>
    <t>2.1.11.2</t>
  </si>
  <si>
    <t>2.1.11.3</t>
  </si>
  <si>
    <t>2.1.11.4</t>
  </si>
  <si>
    <t>2.1.11.5</t>
  </si>
  <si>
    <t>2.1.11.6</t>
  </si>
  <si>
    <t>2.1.11.7</t>
  </si>
  <si>
    <t>2.1.11.8</t>
  </si>
  <si>
    <t>2.1.11.9</t>
  </si>
  <si>
    <t>2.1.11.10</t>
  </si>
  <si>
    <t>2.1.11.11</t>
  </si>
  <si>
    <t>2.1.11.12</t>
  </si>
  <si>
    <t>2.1.11.13</t>
  </si>
  <si>
    <t>2.1.11.14</t>
  </si>
  <si>
    <t>2.1.11.15</t>
  </si>
  <si>
    <t>2.1.11.16</t>
  </si>
  <si>
    <t>2.1.11.17</t>
  </si>
  <si>
    <t>2.1.11.18</t>
  </si>
  <si>
    <t>2.1.11.19</t>
  </si>
  <si>
    <t>2.1.11.20</t>
  </si>
  <si>
    <t>2.1.11.21</t>
  </si>
  <si>
    <t>2.1.11.22</t>
  </si>
  <si>
    <t>2.1.11.23</t>
  </si>
  <si>
    <t>2.1.11.24</t>
  </si>
  <si>
    <t>2.1.11.25</t>
  </si>
  <si>
    <t>2.1.11.26</t>
  </si>
  <si>
    <t>2.1.11.27</t>
  </si>
  <si>
    <t>2.1.12.1</t>
  </si>
  <si>
    <t>2.1.12.2</t>
  </si>
  <si>
    <t>2.1.12.3</t>
  </si>
  <si>
    <t>2.1.12.4</t>
  </si>
  <si>
    <t>2.1.13.1</t>
  </si>
  <si>
    <t>PRESTATION D'ENTRETIEN DES ESPACES VERTS DE L'EMPRISE DU QUARTIER LOUBERE SITUEE A CAYENNE</t>
  </si>
  <si>
    <t>PRESTATION D'ENTRETIEN DES ESPACES VERTS DE L'EMPRISE BERTHELIN JOURNET SITUEE A CAYENNE</t>
  </si>
  <si>
    <t>2.1.13.2</t>
  </si>
  <si>
    <t>PRESTATION D'ENTRETIEN DES ESPACES VERTS DE LA BASE NAVALE DE DEGRAD DES CANNES SITUEE A REMIRE MONTJOLY</t>
  </si>
  <si>
    <t>2.1.14.1</t>
  </si>
  <si>
    <t>2.1.14.2</t>
  </si>
  <si>
    <t>2.1.14.3</t>
  </si>
  <si>
    <t>2.1.14.4</t>
  </si>
  <si>
    <t>2.1.14.5</t>
  </si>
  <si>
    <t>2.1.14.6</t>
  </si>
  <si>
    <t>2.1.14.7</t>
  </si>
  <si>
    <t>2.1.14.8</t>
  </si>
  <si>
    <t>Prestation d'entretien des gazons de la résidence EOLE du BSF</t>
  </si>
  <si>
    <t>Prestation de débroussaillage des zones pentues de la résidence EOLE du BSF</t>
  </si>
  <si>
    <t>Prestation d'entretien intérieur de la clôture sur 3 M de large de la résidence EOLE du BSF</t>
  </si>
  <si>
    <t>Prestation de la taille des haies et arbustes de la résidence EOLE du BSF</t>
  </si>
  <si>
    <t>Prestation de traitement phytosanitaire de la résidence EOLE du BSF</t>
  </si>
  <si>
    <t>Prestation de traitement phytosanitaire clôtures de la résidence EOLE du BSF</t>
  </si>
  <si>
    <t>Prestation d'entretien des gazons de la résidence MONTABO du BSF</t>
  </si>
  <si>
    <t>Prestation de débroussaillage et sabrage du chemin de servitude d'accès à la plage d'une largeur de 1 mètre et évacuation des déchets de la résidence MONTABO du BSF</t>
  </si>
  <si>
    <t xml:space="preserve"> Prestation de débroussaillage sur 4 mètres de large - Chemin extérieur servitude (côté route de Montabo) de la résidence MONTABO du BSF</t>
  </si>
  <si>
    <t>Prestation d'entretien extérieur des clôtures sur 2 mètres de large de la résidence MONTABO du BSF</t>
  </si>
  <si>
    <t xml:space="preserve">Prestation d'entretie extérieur des clôtures sur 1 mètre de large de la résidence MONTABO du BSF </t>
  </si>
  <si>
    <t>Prestation de la taille des haies et des arbustes de la résidence MONTABO du BSF</t>
  </si>
  <si>
    <t>Prestation de traitement phytosanitaire ( désherbant) de la résidence MONTABO du BSF</t>
  </si>
  <si>
    <t>Prestation de traitement phytosanitaire clôtures ( désherbant) de la résidence MONTABO du BSF</t>
  </si>
  <si>
    <t>Prestation d'entretien des gazons de la résidence CEPEROU du BSF</t>
  </si>
  <si>
    <t>Prestation de traitement phytosanitaire ( désherbant) de la résidence CEPEROU du BSF</t>
  </si>
  <si>
    <t>Prestation de traitement phytosanitaire clôtures ( désherbant) de la résidence CEPEROU du BSF</t>
  </si>
  <si>
    <t xml:space="preserve">Prestation d'entetien des gazons de la résidence POINTE SAINT JOSEPH EST du BSF </t>
  </si>
  <si>
    <t xml:space="preserve">Prestation de la taille des arbustes de la résidence POINTE SAINT JOSEPH EST du BSF </t>
  </si>
  <si>
    <t xml:space="preserve">Prestation d'entretien intérieur de la clôture sur 1 mètre de large  de la résidence POINTE SAINT JOSEPH EST du BSF </t>
  </si>
  <si>
    <t xml:space="preserve">Prestation de traitement phytosanitaire de la résidence POINTE SAINT JOSEPH EST du BSF </t>
  </si>
  <si>
    <t xml:space="preserve">Prestation d'entretien des gazons de la résidence POINTE SAINT JOSEPH OUEST du BSF </t>
  </si>
  <si>
    <t xml:space="preserve">Prestation d'entretien extérieur de la clôture sur 1 mètre de large de la résidence POINTE SAINT JOSEPH OUEST du BSF </t>
  </si>
  <si>
    <t xml:space="preserve">Prestation de traitement phytosanitaire ( désherbant) de la résidence POINTE SAINT JOSEPH OUEST du BSF </t>
  </si>
  <si>
    <t>Prestation d'entretien des gazons des Bâtiments Cadres Célibtaires (BCC) 009 et 010</t>
  </si>
  <si>
    <t>Prestation d'entretien  intérieur des clôtures sur 2 mètres des Bâtiments Cadres Célibtaires (BCC) 009 et 010</t>
  </si>
  <si>
    <t>Prestation de traitement phytosanitaire (désherbant) des Bâtiments Cadres Célibtaires (BCC) 009 et 010</t>
  </si>
  <si>
    <t>Prestation d'entretien des gazons de l'emprises BERTHELIN JOURNET</t>
  </si>
  <si>
    <t>Prestation d'entretien de la clôture intérieure de l'emprises BERTHELIN JOURNET</t>
  </si>
  <si>
    <t>Prestation d'entretien de la clôture extérieure de l'emprises BERTHELIN JOURNET</t>
  </si>
  <si>
    <t>Prestation de traitement phytosanitaire (désherbant) de l'emprises BERTHELIN JOURNET</t>
  </si>
  <si>
    <t>Prestation d'entretien de la clôture intérieure de l'emprise du RSMA - QUARTIER FÉLIX ÉBOUÉ</t>
  </si>
  <si>
    <t>Prestation d'entretien des gazons de l'emprise du RSMA - QUARTIER FÉLIX ÉBOUÉ</t>
  </si>
  <si>
    <t>Prestation d'entretien de la clôture extérieure de l'emprise du RSMA - QUARTIER FÉLIX ÉBOUÉ</t>
  </si>
  <si>
    <t>Prestation de fauchage des accotements et talus de l'emprise du RSMA - QUARTIER FÉLIX ÉBOUÉ</t>
  </si>
  <si>
    <t>Prestation d'entretien des gazons (y compris les surfaces bétonnées et parking) de l'emprise du RSMA - QUARTIER FÉLIX ÉBOUÉ - LOGEMENTS - Parcelle E3</t>
  </si>
  <si>
    <t>Prestation de la taille des haies et arbustes de l'emprise du RSMA - QUARTIER FÉLIX ÉBOUÉ - LOGEMENTS - Parcelle E3</t>
  </si>
  <si>
    <t>Prestation de traitement phytosanitaire de l'emprise du RSMA - QUARTIER FÉLIX ÉBOUÉ - LOGEMENTS - Parcelle E3</t>
  </si>
  <si>
    <t>Prestation d'entretien des gazons (y compris les surfaces bétonnées et parking) de l'emprise du RSMA - QUARTIER FÉLIX ÉBOUÉ - LOGEMENTS - Parcelle E10</t>
  </si>
  <si>
    <t>Prestation de fauchage des accotements et talus de l'emprise du RSMA - QUARTIER FÉLIX ÉBOUÉ - LOGEMENTS - Parcelle E10</t>
  </si>
  <si>
    <t>Prestation de la taille des haies et arbustes de l'emprise du RSMA - QUARTIER FÉLIX ÉBOUÉ - LOGEMENTS - Parcelle E10</t>
  </si>
  <si>
    <t>Prestation de traitement phytosanitaire de l'emprise du RSMA - QUARTIER FÉLIX ÉBOUÉ - LOGEMENTS - Parcelle E10</t>
  </si>
  <si>
    <t>2.1.10.1</t>
  </si>
  <si>
    <t>2.1.10.2</t>
  </si>
  <si>
    <t>2.1.10.3</t>
  </si>
  <si>
    <t>Prestation de fauchage des accotements et talus autoporté avec évacuation des déchets de l'emprise du 9ème RIMA - CAMP DU TIGRE QUARTIER FÉLIX ÉBOUÉ</t>
  </si>
  <si>
    <t>Prestation de traitement phytosanitaire de l'emprise du 9ème RIMA - CAMP DU TIGRE QUARTIER FÉLIX ÉBOUÉ</t>
  </si>
  <si>
    <t>Prestation d'entretien des gazons de l'emprise du 9ème RIMA - CAMP DU TIGRE QUARTIER FÉLIX ÉBOUÉ</t>
  </si>
  <si>
    <t>Prestation de fauchage - broyage des zones planes de la Base navale de DEGRAD DES CANNES</t>
  </si>
  <si>
    <t>Prestation de fauchage - broyage de talus de la Base navale de DEGRAD DES CANNES</t>
  </si>
  <si>
    <t>Prestation d'entretien des allées, des voiries de la Base navale de DEGRAD DES CANNES</t>
  </si>
  <si>
    <t>Prestation d'entretien des massifs végétaux de la Base navale de DEGRAD DES CANNES</t>
  </si>
  <si>
    <t>Prestation d'entretien extérieur de la clôtures sur 3 mètres et sur 5mètres derrière la zone hélico et derrière la zone technique de la Base navale de DEGRAD DES CANNES</t>
  </si>
  <si>
    <t>Prestation d'entretien des terrains vagues (dénivelé) de la Base navale de DEGRAD DES CANNES</t>
  </si>
  <si>
    <t>Prestation d'entretien des gazons de l'emprise du quartier LOUBERE Mess</t>
  </si>
  <si>
    <t>Prestation d'entretien des gazons de l'emprise du quartier LOUBERE Piscine</t>
  </si>
  <si>
    <t>Prestation d'entretien d'un jardin privatif des logements du Bureau de Soutien des Familles (gazons, massifs végétaux, haies, arbustes, allées, voieries, clôtures, caniveaux).</t>
  </si>
  <si>
    <t>Prestation d'entretien des espaces verts intérieur du bâtiment de la DICOM</t>
  </si>
  <si>
    <t>Prestation de tonte d'une surface ≤ 100 m² - Sans évacuation des déchets</t>
  </si>
  <si>
    <t>Prestation de tonte d'une surface &gt; 100 m² et ≤ 500 m² - Sans évacuation des déchets</t>
  </si>
  <si>
    <t>Prestation de tonte d'une surface &gt; 500 m² - Sans évacuation des déchets</t>
  </si>
  <si>
    <t>Prestation de tonte d'une surface ≤ 100 m² - Avec évacuation des déchets</t>
  </si>
  <si>
    <t>Prestation de tonte d'une surface &gt; 100 m² et ≤ 500 m² - Avec évacuation des déchets</t>
  </si>
  <si>
    <t>Prestation de tonte d'une surface &gt; 500 m² - Avec évacuation des déchets</t>
  </si>
  <si>
    <t>Prestation de fauchage d'accotements ou de talus d'une surface ≤ 100 m² - Sans évacuation des déchets</t>
  </si>
  <si>
    <t>Prestation de fauchage d'accotements ou de talus d'une surface &gt; 100 m² et ≤ 500 m² - Sans évacuation des déchets</t>
  </si>
  <si>
    <t>Prestation de fauchage d'accotements ou de talus d'une surface &gt; 500 m² - Sans évacuation des déchets</t>
  </si>
  <si>
    <t>Prestation de fauchage d'accotements ou de talus d'une surface ≤ 100 m² - Avec évacuation des déchets</t>
  </si>
  <si>
    <t>Prestation de fauchage d'accotements ou de talus d'une surface &gt; 100 m² et ≤ 500 m² - Avec évacuation des déchets</t>
  </si>
  <si>
    <t>Prestation de fauchage d'accotements ou de talus d'une surface &gt; 500 m² - Avec évacuation des déchets</t>
  </si>
  <si>
    <t>Prestation de déboisage et/ou débitage de petits arbres tombés faisant obstacle à l’exécution de la prestation pour un nombre ≤ 3 - Avec évacuation des déchets</t>
  </si>
  <si>
    <t>Prestation de déboisage et/ou débitage de petits arbres tombés faisant obstacle
à l’exécution de la prestation pour un nombre &gt; 3 et ≤ 10  - Avec évacuation des déchets</t>
  </si>
  <si>
    <t>Prestation de déboisage et/ou débitage de petits arbres tombés faisant obstacle
à l’exécution de la prestation pour un nombre &gt; 10  - Avec évacuation des déchets</t>
  </si>
  <si>
    <t>Prestation de taille de haies sur une distance ≤ 10 ml - Sans évacuation des déchets</t>
  </si>
  <si>
    <t>Prestation de taille de haies sur une distance &gt; 10 ml et ≤ 50 ml - Sans évacuation des déchets</t>
  </si>
  <si>
    <t>Prestation de taille de haies sur une distance &gt; 50 ml - Sans évacuation des déchets</t>
  </si>
  <si>
    <t>Prestation de taille de haies sur une distance ≤ 10 ml - Avec évacuation des déchets</t>
  </si>
  <si>
    <t>Prestation de taille de haies sur une distance &gt; 10 ml et ≤ 50 ml - Avec évacuation des déchets</t>
  </si>
  <si>
    <t>Prestation de taille de haies sur une distance &gt; 50 ml - Avec évacuation des déchets</t>
  </si>
  <si>
    <t>Prestation de taille d'arbuste pour un nombre d'arbustes ≤ 3 - Sans évacuation des déchets</t>
  </si>
  <si>
    <t>Prestation de taille d'arbuste pour un nombre d'arbustes &gt; 3 et ≤ 10 - Sans évacuation des déchets</t>
  </si>
  <si>
    <t>Prestation de taille d'arbuste pour un nombre d'arbustes &gt; 10 - Sans évacuation des déchets</t>
  </si>
  <si>
    <t>Prestation de taille d'arbuste pour un nombre d'arbustes ≤ 3 - Avec évacuation des déchets</t>
  </si>
  <si>
    <t>Prestation de taille d'arbuste pour un nombre d'arbustes &gt; 3 et ≤ 10 - Avec évacuation des déchets</t>
  </si>
  <si>
    <t>Prestation de taille d'arbuste pour un nombre d'arbustes &gt; 10 - Avec évacuation des déchets</t>
  </si>
  <si>
    <t>Prestation de relevé de mesures de terrain. Le titulaire doit réaliser un relevé le plus précis possible des métrés des zones à entretenir.</t>
  </si>
  <si>
    <t>Prestation de taille des haies de la Base navale de DEGRAD DES CANNES</t>
  </si>
  <si>
    <t>Prestation de nettoyage et d'entretien des chemins de ronde (bétonné) intérieur et extérieur de la Base navale de DEGRAD DES CANNES</t>
  </si>
  <si>
    <t>SOUS-POSTES 2.1 : PRESTATIONS FORFAITAIRES COMPLÉMENTAIRES</t>
  </si>
  <si>
    <t>Emprise de la DiCOM GSC CAMP DU TIGRE - ILOT CABASSOU A REMIRE MONTJOLY</t>
  </si>
  <si>
    <t>Emprise du 9° RIMA CAMP DU TIGRE A REMIRE MONTJOLY</t>
  </si>
  <si>
    <t>Quartier la MADELEINE - Extérieur A CAYENNE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</si>
</sst>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name val="Calibri"/>
      <family val="2"/>
    </font>
    <font>
      <b/>
      <i/>
      <sz val="16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49" fontId="14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/>
    <xf numFmtId="0" fontId="16" fillId="5" borderId="0" xfId="0" applyFont="1" applyFill="1" applyAlignment="1" applyProtection="1">
      <alignment vertical="center"/>
    </xf>
    <xf numFmtId="0" fontId="9" fillId="5" borderId="0" xfId="0" applyFont="1" applyFill="1" applyProtection="1"/>
    <xf numFmtId="0" fontId="10" fillId="0" borderId="8" xfId="0" applyFont="1" applyFill="1" applyBorder="1" applyAlignment="1" applyProtection="1">
      <alignment vertical="center"/>
    </xf>
    <xf numFmtId="0" fontId="10" fillId="0" borderId="10" xfId="0" applyFont="1" applyFill="1" applyBorder="1" applyAlignment="1" applyProtection="1">
      <alignment vertical="top"/>
    </xf>
    <xf numFmtId="0" fontId="9" fillId="5" borderId="0" xfId="0" applyFont="1" applyFill="1" applyAlignment="1" applyProtection="1">
      <alignment vertical="top"/>
    </xf>
    <xf numFmtId="0" fontId="10" fillId="0" borderId="8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Protection="1"/>
    <xf numFmtId="0" fontId="10" fillId="0" borderId="1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14" fontId="8" fillId="0" borderId="4" xfId="0" applyNumberFormat="1" applyFont="1" applyFill="1" applyBorder="1" applyAlignment="1" applyProtection="1">
      <alignment horizontal="center" vertical="center"/>
    </xf>
    <xf numFmtId="14" fontId="24" fillId="0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Protection="1"/>
    <xf numFmtId="0" fontId="21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44" fontId="8" fillId="0" borderId="0" xfId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44" fontId="10" fillId="0" borderId="0" xfId="1" applyFont="1" applyFill="1" applyBorder="1" applyAlignment="1" applyProtection="1">
      <alignment horizontal="right" vertical="center" wrapText="1"/>
    </xf>
    <xf numFmtId="44" fontId="10" fillId="0" borderId="0" xfId="1" applyFont="1" applyFill="1" applyBorder="1" applyAlignment="1" applyProtection="1">
      <alignment horizontal="center" vertical="center" wrapText="1"/>
    </xf>
    <xf numFmtId="0" fontId="21" fillId="0" borderId="0" xfId="0" applyFont="1" applyFill="1" applyProtection="1"/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44" fontId="10" fillId="4" borderId="4" xfId="1" applyFont="1" applyFill="1" applyBorder="1" applyAlignment="1" applyProtection="1">
      <alignment horizontal="center" vertical="center" wrapText="1"/>
      <protection locked="0"/>
    </xf>
    <xf numFmtId="44" fontId="9" fillId="4" borderId="4" xfId="1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vertical="center" wrapText="1"/>
    </xf>
    <xf numFmtId="0" fontId="10" fillId="6" borderId="24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4" xfId="0" applyFont="1" applyFill="1" applyBorder="1" applyAlignment="1" applyProtection="1">
      <alignment vertical="center" wrapText="1"/>
    </xf>
    <xf numFmtId="0" fontId="9" fillId="6" borderId="24" xfId="2" applyNumberFormat="1" applyFont="1" applyFill="1" applyBorder="1" applyAlignment="1" applyProtection="1">
      <alignment horizontal="center" vertical="center" wrapText="1"/>
      <protection locked="0"/>
    </xf>
    <xf numFmtId="44" fontId="9" fillId="4" borderId="22" xfId="1" applyFont="1" applyFill="1" applyBorder="1" applyAlignment="1" applyProtection="1">
      <alignment horizontal="center" vertical="center" wrapText="1"/>
      <protection locked="0"/>
    </xf>
    <xf numFmtId="0" fontId="9" fillId="6" borderId="26" xfId="2" applyNumberFormat="1" applyFont="1" applyFill="1" applyBorder="1" applyAlignment="1" applyProtection="1">
      <alignment horizontal="center" vertical="center" wrapText="1"/>
      <protection locked="0"/>
    </xf>
    <xf numFmtId="44" fontId="10" fillId="4" borderId="27" xfId="1" applyFont="1" applyFill="1" applyBorder="1" applyAlignment="1" applyProtection="1">
      <alignment horizontal="center" vertical="center" wrapText="1"/>
      <protection locked="0"/>
    </xf>
    <xf numFmtId="44" fontId="9" fillId="4" borderId="27" xfId="1" applyFont="1" applyFill="1" applyBorder="1" applyAlignment="1" applyProtection="1">
      <alignment horizontal="center" vertical="center" wrapText="1"/>
      <protection locked="0"/>
    </xf>
    <xf numFmtId="44" fontId="10" fillId="4" borderId="28" xfId="1" applyFont="1" applyFill="1" applyBorder="1" applyAlignment="1" applyProtection="1">
      <alignment horizontal="center" vertical="center" wrapText="1"/>
      <protection locked="0"/>
    </xf>
    <xf numFmtId="44" fontId="10" fillId="4" borderId="31" xfId="1" applyFont="1" applyFill="1" applyBorder="1" applyAlignment="1" applyProtection="1">
      <alignment horizontal="center" vertical="center" wrapText="1"/>
      <protection locked="0"/>
    </xf>
    <xf numFmtId="0" fontId="8" fillId="2" borderId="23" xfId="0" applyFont="1" applyFill="1" applyBorder="1" applyAlignment="1" applyProtection="1">
      <alignment vertical="center" wrapText="1"/>
    </xf>
    <xf numFmtId="0" fontId="9" fillId="3" borderId="4" xfId="0" applyFont="1" applyFill="1" applyBorder="1" applyAlignment="1" applyProtection="1">
      <alignment vertical="center" wrapText="1"/>
    </xf>
    <xf numFmtId="0" fontId="28" fillId="4" borderId="4" xfId="0" applyFont="1" applyFill="1" applyBorder="1" applyAlignment="1" applyProtection="1">
      <alignment horizontal="center" vertical="center" wrapText="1"/>
    </xf>
    <xf numFmtId="0" fontId="28" fillId="4" borderId="2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14" fontId="8" fillId="6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3" fillId="0" borderId="16" xfId="0" applyFont="1" applyBorder="1" applyAlignment="1" applyProtection="1">
      <alignment vertical="center"/>
    </xf>
    <xf numFmtId="0" fontId="3" fillId="0" borderId="16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left" vertical="center" wrapText="1"/>
    </xf>
    <xf numFmtId="0" fontId="8" fillId="2" borderId="18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9" fillId="3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</xf>
    <xf numFmtId="0" fontId="28" fillId="0" borderId="4" xfId="0" applyFont="1" applyBorder="1" applyAlignment="1" applyProtection="1">
      <alignment vertical="center" wrapText="1"/>
    </xf>
    <xf numFmtId="0" fontId="10" fillId="4" borderId="4" xfId="0" applyFont="1" applyFill="1" applyBorder="1" applyAlignment="1" applyProtection="1">
      <alignment horizontal="center" vertical="center" wrapText="1"/>
    </xf>
    <xf numFmtId="44" fontId="10" fillId="4" borderId="4" xfId="1" applyFont="1" applyFill="1" applyBorder="1" applyAlignment="1" applyProtection="1">
      <alignment horizontal="center" vertical="center" wrapText="1"/>
    </xf>
    <xf numFmtId="0" fontId="10" fillId="6" borderId="24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10" fillId="0" borderId="2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left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22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left" vertical="center" wrapText="1"/>
    </xf>
    <xf numFmtId="0" fontId="9" fillId="0" borderId="25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14" fontId="4" fillId="0" borderId="0" xfId="0" applyNumberFormat="1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horizontal="center" vertical="center" wrapText="1"/>
    </xf>
    <xf numFmtId="0" fontId="10" fillId="0" borderId="30" xfId="0" applyFont="1" applyBorder="1" applyAlignment="1" applyProtection="1">
      <alignment vertical="center" wrapText="1"/>
    </xf>
    <xf numFmtId="0" fontId="10" fillId="0" borderId="4" xfId="0" applyFont="1" applyBorder="1" applyAlignment="1" applyProtection="1">
      <alignment vertical="center" wrapText="1"/>
    </xf>
    <xf numFmtId="0" fontId="9" fillId="0" borderId="4" xfId="0" applyFont="1" applyBorder="1" applyAlignment="1" applyProtection="1">
      <alignment vertical="center" wrapText="1"/>
    </xf>
    <xf numFmtId="0" fontId="10" fillId="0" borderId="21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0" fontId="9" fillId="0" borderId="22" xfId="0" applyFont="1" applyBorder="1" applyAlignment="1" applyProtection="1">
      <alignment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left"/>
    </xf>
    <xf numFmtId="0" fontId="17" fillId="0" borderId="14" xfId="0" applyFont="1" applyFill="1" applyBorder="1" applyAlignment="1" applyProtection="1">
      <alignment horizontal="left"/>
    </xf>
    <xf numFmtId="0" fontId="9" fillId="4" borderId="13" xfId="0" applyFont="1" applyFill="1" applyBorder="1" applyAlignment="1" applyProtection="1">
      <alignment horizontal="left" vertical="top"/>
      <protection locked="0"/>
    </xf>
    <xf numFmtId="0" fontId="9" fillId="4" borderId="14" xfId="0" applyFont="1" applyFill="1" applyBorder="1" applyAlignment="1" applyProtection="1">
      <alignment horizontal="left" vertical="top"/>
      <protection locked="0"/>
    </xf>
    <xf numFmtId="49" fontId="14" fillId="6" borderId="0" xfId="0" applyNumberFormat="1" applyFont="1" applyFill="1" applyBorder="1" applyAlignment="1" applyProtection="1">
      <alignment horizontal="center" vertical="center"/>
    </xf>
    <xf numFmtId="49" fontId="14" fillId="6" borderId="6" xfId="0" applyNumberFormat="1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left" vertical="center"/>
    </xf>
    <xf numFmtId="0" fontId="15" fillId="0" borderId="6" xfId="0" applyFont="1" applyFill="1" applyBorder="1" applyAlignment="1" applyProtection="1">
      <alignment horizontal="left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14" fontId="14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4" borderId="0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14" fillId="0" borderId="1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left"/>
    </xf>
    <xf numFmtId="0" fontId="17" fillId="0" borderId="6" xfId="0" applyFont="1" applyFill="1" applyBorder="1" applyAlignment="1" applyProtection="1">
      <alignment horizontal="left"/>
    </xf>
    <xf numFmtId="49" fontId="9" fillId="6" borderId="11" xfId="0" applyNumberFormat="1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left" vertical="top"/>
    </xf>
    <xf numFmtId="0" fontId="10" fillId="0" borderId="11" xfId="0" applyFont="1" applyFill="1" applyBorder="1" applyAlignment="1" applyProtection="1">
      <alignment horizontal="left" vertical="top"/>
    </xf>
    <xf numFmtId="14" fontId="10" fillId="0" borderId="8" xfId="0" applyNumberFormat="1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left" vertical="center"/>
    </xf>
    <xf numFmtId="44" fontId="8" fillId="0" borderId="4" xfId="1" applyFont="1" applyFill="1" applyBorder="1" applyAlignment="1" applyProtection="1">
      <alignment horizontal="center" vertical="center"/>
    </xf>
    <xf numFmtId="0" fontId="17" fillId="0" borderId="15" xfId="0" applyFont="1" applyFill="1" applyBorder="1" applyAlignment="1" applyProtection="1">
      <alignment horizontal="left"/>
    </xf>
    <xf numFmtId="0" fontId="18" fillId="0" borderId="5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/>
    </xf>
    <xf numFmtId="0" fontId="18" fillId="0" borderId="7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9" xfId="0" applyFont="1" applyFill="1" applyBorder="1" applyAlignment="1" applyProtection="1">
      <alignment horizontal="left" vertical="center"/>
      <protection locked="0"/>
    </xf>
    <xf numFmtId="0" fontId="10" fillId="4" borderId="11" xfId="0" applyFont="1" applyFill="1" applyBorder="1" applyAlignment="1" applyProtection="1">
      <alignment horizontal="left" vertical="center"/>
      <protection locked="0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14" fillId="0" borderId="5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14" fontId="14" fillId="4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6" borderId="0" xfId="0" applyNumberFormat="1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7" fillId="0" borderId="13" xfId="0" applyFont="1" applyFill="1" applyBorder="1" applyAlignment="1" applyProtection="1">
      <alignment horizontal="left" vertical="center"/>
    </xf>
    <xf numFmtId="0" fontId="17" fillId="0" borderId="14" xfId="0" applyFont="1" applyFill="1" applyBorder="1" applyAlignment="1" applyProtection="1">
      <alignment horizontal="left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2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191770</xdr:rowOff>
    </xdr:to>
    <xdr:pic>
      <xdr:nvPicPr>
        <xdr:cNvPr id="3" name="Image 2" descr="C:\Users\h.de-chanterac\AppData\Local\Microsoft\Windows\Temporary Internet Files\Content.Word\Ministère_des_Armées.sv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0</xdr:row>
      <xdr:rowOff>0</xdr:rowOff>
    </xdr:from>
    <xdr:to>
      <xdr:col>4</xdr:col>
      <xdr:colOff>1734911</xdr:colOff>
      <xdr:row>0</xdr:row>
      <xdr:rowOff>1249136</xdr:rowOff>
    </xdr:to>
    <xdr:sp macro="" textlink="">
      <xdr:nvSpPr>
        <xdr:cNvPr id="5" name="ZoneTexte 4"/>
        <xdr:cNvSpPr txBox="1"/>
      </xdr:nvSpPr>
      <xdr:spPr>
        <a:xfrm>
          <a:off x="10620375" y="0"/>
          <a:ext cx="2334986" cy="1249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38100</xdr:colOff>
      <xdr:row>0</xdr:row>
      <xdr:rowOff>9525</xdr:rowOff>
    </xdr:from>
    <xdr:to>
      <xdr:col>1</xdr:col>
      <xdr:colOff>908685</xdr:colOff>
      <xdr:row>0</xdr:row>
      <xdr:rowOff>1276350</xdr:rowOff>
    </xdr:to>
    <xdr:pic>
      <xdr:nvPicPr>
        <xdr:cNvPr id="6" name="Image 5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802820</xdr:colOff>
      <xdr:row>0</xdr:row>
      <xdr:rowOff>0</xdr:rowOff>
    </xdr:from>
    <xdr:to>
      <xdr:col>6</xdr:col>
      <xdr:colOff>1673678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8422820" y="0"/>
          <a:ext cx="2337708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57150</xdr:colOff>
      <xdr:row>0</xdr:row>
      <xdr:rowOff>0</xdr:rowOff>
    </xdr:from>
    <xdr:to>
      <xdr:col>1</xdr:col>
      <xdr:colOff>685800</xdr:colOff>
      <xdr:row>0</xdr:row>
      <xdr:rowOff>1143000</xdr:rowOff>
    </xdr:to>
    <xdr:pic>
      <xdr:nvPicPr>
        <xdr:cNvPr id="4" name="Image 3" descr="C:\Users\h.de-chanterac\AppData\Local\Microsoft\Windows\Temporary Internet Files\Content.Word\Ministère_des_Armées.svg.pn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5" r="-3425" b="9183"/>
        <a:stretch/>
      </xdr:blipFill>
      <xdr:spPr bwMode="auto">
        <a:xfrm>
          <a:off x="57150" y="0"/>
          <a:ext cx="1390650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1</xdr:col>
      <xdr:colOff>861060</xdr:colOff>
      <xdr:row>1</xdr:row>
      <xdr:rowOff>47625</xdr:rowOff>
    </xdr:to>
    <xdr:pic>
      <xdr:nvPicPr>
        <xdr:cNvPr id="5" name="Image 4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8"/>
  <sheetViews>
    <sheetView showGridLines="0" zoomScaleNormal="100" zoomScaleSheetLayoutView="100" workbookViewId="0">
      <selection activeCell="K4" sqref="K4"/>
    </sheetView>
  </sheetViews>
  <sheetFormatPr baseColWidth="10" defaultColWidth="9.140625" defaultRowHeight="17.25"/>
  <cols>
    <col min="1" max="1" width="20.85546875" style="27" customWidth="1"/>
    <col min="2" max="2" width="45.140625" style="28" customWidth="1"/>
    <col min="3" max="3" width="26.5703125" style="28" customWidth="1"/>
    <col min="4" max="4" width="11.42578125" style="29" customWidth="1"/>
    <col min="5" max="5" width="19.140625" style="28" customWidth="1"/>
    <col min="6" max="6" width="20" style="28" customWidth="1"/>
    <col min="7" max="7" width="20" style="27" customWidth="1"/>
    <col min="8" max="16384" width="9.140625" style="4"/>
  </cols>
  <sheetData>
    <row r="1" spans="1:8" ht="21" customHeight="1">
      <c r="A1" s="2"/>
      <c r="B1" s="105" t="str">
        <f>UPPER('Tab prix - prix unitaires'!$A$2)</f>
        <v>PRESTATIONS D'ENTRETIEN DES ESPACES VERTS POUR LES ORGANISMES SOUTENUS PAR LA DICOM-GSC DE GUYANE
SITUÉS DANS LES COMMUNES DE CAYENNE ET REMIRE MONTJOLY
LOT1</v>
      </c>
      <c r="C1" s="106"/>
      <c r="D1" s="119" t="s">
        <v>35</v>
      </c>
      <c r="E1" s="120"/>
      <c r="F1" s="118"/>
      <c r="G1" s="118"/>
      <c r="H1" s="3"/>
    </row>
    <row r="2" spans="1:8" ht="21" customHeight="1">
      <c r="A2" s="2"/>
      <c r="B2" s="107"/>
      <c r="C2" s="108"/>
      <c r="D2" s="121" t="s">
        <v>29</v>
      </c>
      <c r="E2" s="122"/>
      <c r="F2" s="117"/>
      <c r="G2" s="117"/>
      <c r="H2" s="3"/>
    </row>
    <row r="3" spans="1:8" ht="21" customHeight="1">
      <c r="A3" s="2"/>
      <c r="B3" s="107"/>
      <c r="C3" s="108"/>
      <c r="D3" s="125" t="s">
        <v>21</v>
      </c>
      <c r="E3" s="126"/>
      <c r="F3" s="124"/>
      <c r="G3" s="124"/>
      <c r="H3" s="3"/>
    </row>
    <row r="4" spans="1:8" ht="21" customHeight="1">
      <c r="A4" s="2"/>
      <c r="B4" s="107"/>
      <c r="C4" s="108"/>
      <c r="D4" s="125" t="s">
        <v>22</v>
      </c>
      <c r="E4" s="126"/>
      <c r="F4" s="123"/>
      <c r="G4" s="123"/>
      <c r="H4" s="3"/>
    </row>
    <row r="5" spans="1:8" ht="68.25" customHeight="1">
      <c r="A5" s="2"/>
      <c r="B5" s="109"/>
      <c r="C5" s="110"/>
      <c r="D5" s="109" t="s">
        <v>38</v>
      </c>
      <c r="E5" s="127"/>
      <c r="F5" s="127"/>
      <c r="G5" s="127"/>
      <c r="H5" s="3"/>
    </row>
    <row r="6" spans="1:8">
      <c r="A6" s="113" t="s">
        <v>32</v>
      </c>
      <c r="B6" s="114"/>
      <c r="C6" s="138"/>
      <c r="D6" s="156" t="s">
        <v>26</v>
      </c>
      <c r="E6" s="157"/>
      <c r="F6" s="157"/>
      <c r="G6" s="157"/>
      <c r="H6" s="3"/>
    </row>
    <row r="7" spans="1:8">
      <c r="A7" s="139" t="s">
        <v>24</v>
      </c>
      <c r="B7" s="140"/>
      <c r="C7" s="141"/>
      <c r="D7" s="135" t="s">
        <v>17</v>
      </c>
      <c r="E7" s="136"/>
      <c r="F7" s="117" t="str">
        <f>UPPER('Tab prix - prix unitaires'!G4)</f>
        <v/>
      </c>
      <c r="G7" s="117"/>
    </row>
    <row r="8" spans="1:8">
      <c r="A8" s="5" t="s">
        <v>1</v>
      </c>
      <c r="B8" s="142"/>
      <c r="C8" s="143"/>
      <c r="D8" s="135" t="s">
        <v>37</v>
      </c>
      <c r="E8" s="136"/>
      <c r="F8" s="153"/>
      <c r="G8" s="153"/>
      <c r="H8" s="3"/>
    </row>
    <row r="9" spans="1:8">
      <c r="A9" s="5" t="s">
        <v>2</v>
      </c>
      <c r="B9" s="142"/>
      <c r="C9" s="143"/>
      <c r="D9" s="135" t="s">
        <v>18</v>
      </c>
      <c r="E9" s="136"/>
      <c r="F9" s="153"/>
      <c r="G9" s="153"/>
    </row>
    <row r="10" spans="1:8">
      <c r="A10" s="5" t="s">
        <v>0</v>
      </c>
      <c r="B10" s="142"/>
      <c r="C10" s="143"/>
      <c r="D10" s="131" t="s">
        <v>0</v>
      </c>
      <c r="E10" s="132"/>
      <c r="F10" s="153"/>
      <c r="G10" s="153"/>
    </row>
    <row r="11" spans="1:8" s="7" customFormat="1">
      <c r="A11" s="6" t="s">
        <v>23</v>
      </c>
      <c r="B11" s="144"/>
      <c r="C11" s="145"/>
      <c r="D11" s="133" t="s">
        <v>23</v>
      </c>
      <c r="E11" s="134"/>
      <c r="F11" s="130"/>
      <c r="G11" s="130"/>
    </row>
    <row r="12" spans="1:8">
      <c r="A12" s="128" t="s">
        <v>33</v>
      </c>
      <c r="B12" s="129"/>
      <c r="C12" s="129"/>
      <c r="D12" s="129"/>
      <c r="E12" s="129"/>
      <c r="F12" s="129"/>
      <c r="G12" s="129"/>
    </row>
    <row r="13" spans="1:8">
      <c r="A13" s="158" t="s">
        <v>25</v>
      </c>
      <c r="B13" s="159"/>
      <c r="C13" s="160"/>
      <c r="D13" s="146" t="s">
        <v>28</v>
      </c>
      <c r="E13" s="147"/>
      <c r="F13" s="152"/>
      <c r="G13" s="152"/>
    </row>
    <row r="14" spans="1:8">
      <c r="A14" s="8" t="s">
        <v>30</v>
      </c>
      <c r="B14" s="142"/>
      <c r="C14" s="143"/>
      <c r="D14" s="154" t="s">
        <v>27</v>
      </c>
      <c r="E14" s="155"/>
      <c r="F14" s="9"/>
      <c r="G14" s="10"/>
    </row>
    <row r="15" spans="1:8">
      <c r="A15" s="8" t="s">
        <v>31</v>
      </c>
      <c r="B15" s="142"/>
      <c r="C15" s="143"/>
      <c r="D15" s="148"/>
      <c r="E15" s="149"/>
      <c r="F15" s="149"/>
      <c r="G15" s="149"/>
    </row>
    <row r="16" spans="1:8">
      <c r="A16" s="5" t="s">
        <v>0</v>
      </c>
      <c r="B16" s="142"/>
      <c r="C16" s="143"/>
      <c r="D16" s="148"/>
      <c r="E16" s="149"/>
      <c r="F16" s="149"/>
      <c r="G16" s="149"/>
    </row>
    <row r="17" spans="1:9">
      <c r="A17" s="11" t="s">
        <v>23</v>
      </c>
      <c r="B17" s="144"/>
      <c r="C17" s="145"/>
      <c r="D17" s="150"/>
      <c r="E17" s="151"/>
      <c r="F17" s="151"/>
      <c r="G17" s="151"/>
    </row>
    <row r="18" spans="1:9">
      <c r="A18" s="113" t="s">
        <v>3</v>
      </c>
      <c r="B18" s="114"/>
      <c r="C18" s="114"/>
      <c r="D18" s="114"/>
      <c r="E18" s="114"/>
      <c r="F18" s="114"/>
      <c r="G18" s="114"/>
    </row>
    <row r="19" spans="1:9" ht="69" customHeight="1">
      <c r="A19" s="115"/>
      <c r="B19" s="116"/>
      <c r="C19" s="116"/>
      <c r="D19" s="116"/>
      <c r="E19" s="116"/>
      <c r="F19" s="116"/>
      <c r="G19" s="116"/>
    </row>
    <row r="20" spans="1:9">
      <c r="A20" s="12"/>
      <c r="B20" s="12"/>
      <c r="C20" s="12"/>
      <c r="D20" s="12"/>
      <c r="E20" s="12"/>
      <c r="F20" s="12"/>
      <c r="G20" s="12"/>
    </row>
    <row r="21" spans="1:9" ht="21.75" customHeight="1">
      <c r="A21" s="13"/>
      <c r="B21" s="14" t="s">
        <v>34</v>
      </c>
      <c r="C21" s="15"/>
      <c r="D21" s="112" t="s">
        <v>15</v>
      </c>
      <c r="E21" s="112"/>
      <c r="F21" s="137">
        <f ca="1">SUM(G:G)</f>
        <v>0</v>
      </c>
      <c r="G21" s="137"/>
    </row>
    <row r="22" spans="1:9" ht="21.75" customHeight="1">
      <c r="A22" s="16"/>
      <c r="B22" s="17" t="str">
        <f>IF(ISBLANK('Tab prix - prix unitaires'!E$4),"",'Tab prix - prix unitaires'!E$4)</f>
        <v/>
      </c>
      <c r="C22" s="18"/>
      <c r="D22" s="112"/>
      <c r="E22" s="112"/>
      <c r="F22" s="137"/>
      <c r="G22" s="137"/>
      <c r="H22" s="19"/>
    </row>
    <row r="23" spans="1:9">
      <c r="A23" s="20"/>
      <c r="B23" s="20"/>
      <c r="C23" s="20"/>
      <c r="D23" s="20"/>
      <c r="E23" s="21"/>
      <c r="F23" s="21"/>
      <c r="G23" s="22"/>
      <c r="H23" s="19"/>
    </row>
    <row r="24" spans="1:9" ht="36.75" customHeight="1">
      <c r="A24" s="23" t="s">
        <v>6</v>
      </c>
      <c r="B24" s="112" t="s">
        <v>12</v>
      </c>
      <c r="C24" s="112"/>
      <c r="D24" s="14" t="s">
        <v>7</v>
      </c>
      <c r="E24" s="14" t="s">
        <v>4</v>
      </c>
      <c r="F24" s="23" t="s">
        <v>14</v>
      </c>
      <c r="G24" s="23" t="s">
        <v>20</v>
      </c>
      <c r="H24" s="19"/>
    </row>
    <row r="25" spans="1:9" ht="30.75" customHeight="1">
      <c r="A25" s="24" t="str">
        <f t="array" aca="1" ref="A25" ca="1">IFERROR(INDEX(numéro,SMALL(IF(ISNUMBER(quantité),ROW(INDIRECT("1:"&amp;ROWS(quantité)))),ROWS($22:22))),"")</f>
        <v/>
      </c>
      <c r="B25" s="111" t="str">
        <f ca="1">IFERROR(VLOOKUP($A25,BPU,3,FALSE)&amp;IF(VLOOKUP($A25,BPU,7,FALSE)="","",CHAR(10)&amp;'Tab prix - prix unitaires'!$G$6&amp;" : ")&amp;VLOOKUP($A25,BPU,7,FALSE),"")</f>
        <v/>
      </c>
      <c r="C25" s="111"/>
      <c r="D25" s="24" t="str">
        <f t="shared" ref="D25" ca="1" si="0">IFERROR(VLOOKUP($A25,BPU,4,FALSE),"")</f>
        <v/>
      </c>
      <c r="E25" s="24" t="str">
        <f t="array" aca="1" ref="E25" ca="1">IFERROR(INDEX(quantité,SMALL(IF(ISNUMBER(quantité),ROW(INDIRECT("1:"&amp;ROWS(quantité)))),ROWS($22:22))),"")</f>
        <v/>
      </c>
      <c r="F25" s="25" t="str">
        <f t="shared" ref="F25" ca="1" si="1">IFERROR(VLOOKUP($A25,BPU,6,FALSE),"")</f>
        <v/>
      </c>
      <c r="G25" s="26" t="str">
        <f ca="1">IFERROR(ROUND(E25*F25,2),"")</f>
        <v/>
      </c>
      <c r="H25" s="19"/>
    </row>
    <row r="26" spans="1:9" ht="30" customHeight="1">
      <c r="A26" s="24" t="str">
        <f t="array" aca="1" ref="A26" ca="1">IFERROR(INDEX(numéro,SMALL(IF(ISNUMBER(quantité),ROW(INDIRECT("1:"&amp;ROWS(quantité)))),ROWS($22:23))),"")</f>
        <v/>
      </c>
      <c r="B26" s="111" t="str">
        <f ca="1">IFERROR(VLOOKUP($A26,BPU,3,FALSE)&amp;IF(VLOOKUP($A26,BPU,7,FALSE)="","",CHAR(10)&amp;'Tab prix - prix unitaires'!$G$6&amp;" : ")&amp;VLOOKUP($A26,BPU,7,FALSE),"")</f>
        <v/>
      </c>
      <c r="C26" s="111"/>
      <c r="D26" s="24" t="str">
        <f t="shared" ref="D26:D89" ca="1" si="2">IFERROR(VLOOKUP($A26,BPU,4,FALSE),"")</f>
        <v/>
      </c>
      <c r="E26" s="24" t="str">
        <f t="array" aca="1" ref="E26" ca="1">IFERROR(INDEX(quantité,SMALL(IF(ISNUMBER(quantité),ROW(INDIRECT("1:"&amp;ROWS(quantité)))),ROWS($22:23))),"")</f>
        <v/>
      </c>
      <c r="F26" s="25" t="str">
        <f t="shared" ref="F26:F89" ca="1" si="3">IFERROR(VLOOKUP($A26,BPU,6,FALSE),"")</f>
        <v/>
      </c>
      <c r="G26" s="26" t="str">
        <f t="shared" ref="G26:G89" ca="1" si="4">IFERROR(ROUND(E26*F26,2),"")</f>
        <v/>
      </c>
      <c r="H26" s="19"/>
    </row>
    <row r="27" spans="1:9" ht="30" customHeight="1">
      <c r="A27" s="24" t="str">
        <f t="array" aca="1" ref="A27" ca="1">IFERROR(INDEX(numéro,SMALL(IF(ISNUMBER(quantité),ROW(INDIRECT("1:"&amp;ROWS(quantité)))),ROWS($22:24))),"")</f>
        <v/>
      </c>
      <c r="B27" s="111" t="str">
        <f ca="1">IFERROR(VLOOKUP($A27,BPU,3,FALSE)&amp;IF(VLOOKUP($A27,BPU,7,FALSE)="","",CHAR(10)&amp;'Tab prix - prix unitaires'!$G$6&amp;" : ")&amp;VLOOKUP($A27,BPU,7,FALSE),"")</f>
        <v/>
      </c>
      <c r="C27" s="111"/>
      <c r="D27" s="24" t="str">
        <f t="shared" ca="1" si="2"/>
        <v/>
      </c>
      <c r="E27" s="24" t="str">
        <f t="array" aca="1" ref="E27" ca="1">IFERROR(INDEX(quantité,SMALL(IF(ISNUMBER(quantité),ROW(INDIRECT("1:"&amp;ROWS(quantité)))),ROWS($22:24))),"")</f>
        <v/>
      </c>
      <c r="F27" s="25" t="str">
        <f t="shared" ca="1" si="3"/>
        <v/>
      </c>
      <c r="G27" s="26" t="str">
        <f t="shared" ca="1" si="4"/>
        <v/>
      </c>
      <c r="H27" s="19"/>
      <c r="I27" s="19"/>
    </row>
    <row r="28" spans="1:9" ht="30" customHeight="1">
      <c r="A28" s="24" t="str">
        <f t="array" aca="1" ref="A28" ca="1">IFERROR(INDEX(numéro,SMALL(IF(ISNUMBER(quantité),ROW(INDIRECT("1:"&amp;ROWS(quantité)))),ROWS($22:25))),"")</f>
        <v/>
      </c>
      <c r="B28" s="111" t="str">
        <f ca="1">IFERROR(VLOOKUP($A28,BPU,3,FALSE)&amp;IF(VLOOKUP($A28,BPU,7,FALSE)="","",CHAR(10)&amp;'Tab prix - prix unitaires'!$G$6&amp;" : ")&amp;VLOOKUP($A28,BPU,7,FALSE),"")</f>
        <v/>
      </c>
      <c r="C28" s="111"/>
      <c r="D28" s="24" t="str">
        <f t="shared" ca="1" si="2"/>
        <v/>
      </c>
      <c r="E28" s="24" t="str">
        <f t="array" aca="1" ref="E28" ca="1">IFERROR(INDEX(quantité,SMALL(IF(ISNUMBER(quantité),ROW(INDIRECT("1:"&amp;ROWS(quantité)))),ROWS($22:25))),"")</f>
        <v/>
      </c>
      <c r="F28" s="25" t="str">
        <f t="shared" ca="1" si="3"/>
        <v/>
      </c>
      <c r="G28" s="26" t="str">
        <f t="shared" ca="1" si="4"/>
        <v/>
      </c>
      <c r="H28" s="19"/>
      <c r="I28" s="19"/>
    </row>
    <row r="29" spans="1:9" ht="30" customHeight="1">
      <c r="A29" s="24" t="str">
        <f t="array" aca="1" ref="A29" ca="1">IFERROR(INDEX(numéro,SMALL(IF(ISNUMBER(quantité),ROW(INDIRECT("1:"&amp;ROWS(quantité)))),ROWS($22:26))),"")</f>
        <v/>
      </c>
      <c r="B29" s="111" t="str">
        <f ca="1">IFERROR(VLOOKUP($A29,BPU,3,FALSE)&amp;IF(VLOOKUP($A29,BPU,7,FALSE)="","",CHAR(10)&amp;'Tab prix - prix unitaires'!$G$6&amp;" : ")&amp;VLOOKUP($A29,BPU,7,FALSE),"")</f>
        <v/>
      </c>
      <c r="C29" s="111"/>
      <c r="D29" s="24" t="str">
        <f t="shared" ca="1" si="2"/>
        <v/>
      </c>
      <c r="E29" s="24" t="str">
        <f t="array" aca="1" ref="E29" ca="1">IFERROR(INDEX(quantité,SMALL(IF(ISNUMBER(quantité),ROW(INDIRECT("1:"&amp;ROWS(quantité)))),ROWS($22:26))),"")</f>
        <v/>
      </c>
      <c r="F29" s="25" t="str">
        <f t="shared" ca="1" si="3"/>
        <v/>
      </c>
      <c r="G29" s="26" t="str">
        <f t="shared" ca="1" si="4"/>
        <v/>
      </c>
      <c r="H29" s="19"/>
      <c r="I29" s="19"/>
    </row>
    <row r="30" spans="1:9" ht="30" customHeight="1">
      <c r="A30" s="24" t="str">
        <f t="array" aca="1" ref="A30" ca="1">IFERROR(INDEX(numéro,SMALL(IF(ISNUMBER(quantité),ROW(INDIRECT("1:"&amp;ROWS(quantité)))),ROWS($22:27))),"")</f>
        <v/>
      </c>
      <c r="B30" s="111" t="str">
        <f ca="1">IFERROR(VLOOKUP($A30,BPU,3,FALSE)&amp;IF(VLOOKUP($A30,BPU,7,FALSE)="","",CHAR(10)&amp;'Tab prix - prix unitaires'!$G$6&amp;" : ")&amp;VLOOKUP($A30,BPU,7,FALSE),"")</f>
        <v/>
      </c>
      <c r="C30" s="111"/>
      <c r="D30" s="24" t="str">
        <f t="shared" ca="1" si="2"/>
        <v/>
      </c>
      <c r="E30" s="24" t="str">
        <f t="array" aca="1" ref="E30" ca="1">IFERROR(INDEX(quantité,SMALL(IF(ISNUMBER(quantité),ROW(INDIRECT("1:"&amp;ROWS(quantité)))),ROWS($22:27))),"")</f>
        <v/>
      </c>
      <c r="F30" s="25" t="str">
        <f t="shared" ca="1" si="3"/>
        <v/>
      </c>
      <c r="G30" s="26" t="str">
        <f t="shared" ca="1" si="4"/>
        <v/>
      </c>
      <c r="H30" s="19"/>
      <c r="I30" s="19"/>
    </row>
    <row r="31" spans="1:9" ht="30" customHeight="1">
      <c r="A31" s="24" t="str">
        <f t="array" aca="1" ref="A31" ca="1">IFERROR(INDEX(numéro,SMALL(IF(ISNUMBER(quantité),ROW(INDIRECT("1:"&amp;ROWS(quantité)))),ROWS($22:28))),"")</f>
        <v/>
      </c>
      <c r="B31" s="111" t="str">
        <f ca="1">IFERROR(VLOOKUP($A31,BPU,3,FALSE)&amp;IF(VLOOKUP($A31,BPU,7,FALSE)="","",CHAR(10)&amp;'Tab prix - prix unitaires'!$G$6&amp;" : ")&amp;VLOOKUP($A31,BPU,7,FALSE),"")</f>
        <v/>
      </c>
      <c r="C31" s="111"/>
      <c r="D31" s="24" t="str">
        <f t="shared" ca="1" si="2"/>
        <v/>
      </c>
      <c r="E31" s="24" t="str">
        <f t="array" aca="1" ref="E31" ca="1">IFERROR(INDEX(quantité,SMALL(IF(ISNUMBER(quantité),ROW(INDIRECT("1:"&amp;ROWS(quantité)))),ROWS($22:28))),"")</f>
        <v/>
      </c>
      <c r="F31" s="25" t="str">
        <f t="shared" ca="1" si="3"/>
        <v/>
      </c>
      <c r="G31" s="26" t="str">
        <f t="shared" ca="1" si="4"/>
        <v/>
      </c>
      <c r="H31" s="19"/>
      <c r="I31" s="19"/>
    </row>
    <row r="32" spans="1:9" ht="30" customHeight="1">
      <c r="A32" s="24" t="str">
        <f t="array" aca="1" ref="A32" ca="1">IFERROR(INDEX(numéro,SMALL(IF(ISNUMBER(quantité),ROW(INDIRECT("1:"&amp;ROWS(quantité)))),ROWS($22:29))),"")</f>
        <v/>
      </c>
      <c r="B32" s="111" t="str">
        <f ca="1">IFERROR(VLOOKUP($A32,BPU,3,FALSE)&amp;IF(VLOOKUP($A32,BPU,7,FALSE)="","",CHAR(10)&amp;'Tab prix - prix unitaires'!$G$6&amp;" : ")&amp;VLOOKUP($A32,BPU,7,FALSE),"")</f>
        <v/>
      </c>
      <c r="C32" s="111"/>
      <c r="D32" s="24" t="str">
        <f t="shared" ca="1" si="2"/>
        <v/>
      </c>
      <c r="E32" s="24" t="str">
        <f t="array" aca="1" ref="E32" ca="1">IFERROR(INDEX(quantité,SMALL(IF(ISNUMBER(quantité),ROW(INDIRECT("1:"&amp;ROWS(quantité)))),ROWS($22:29))),"")</f>
        <v/>
      </c>
      <c r="F32" s="25" t="str">
        <f t="shared" ca="1" si="3"/>
        <v/>
      </c>
      <c r="G32" s="26" t="str">
        <f t="shared" ca="1" si="4"/>
        <v/>
      </c>
      <c r="H32" s="19"/>
      <c r="I32" s="19"/>
    </row>
    <row r="33" spans="1:9" ht="30" customHeight="1">
      <c r="A33" s="24" t="str">
        <f t="array" aca="1" ref="A33" ca="1">IFERROR(INDEX(numéro,SMALL(IF(ISNUMBER(quantité),ROW(INDIRECT("1:"&amp;ROWS(quantité)))),ROWS($22:30))),"")</f>
        <v/>
      </c>
      <c r="B33" s="111" t="str">
        <f ca="1">IFERROR(VLOOKUP($A33,BPU,3,FALSE)&amp;IF(VLOOKUP($A33,BPU,7,FALSE)="","",CHAR(10)&amp;'Tab prix - prix unitaires'!$G$6&amp;" : ")&amp;VLOOKUP($A33,BPU,7,FALSE),"")</f>
        <v/>
      </c>
      <c r="C33" s="111"/>
      <c r="D33" s="24" t="str">
        <f t="shared" ca="1" si="2"/>
        <v/>
      </c>
      <c r="E33" s="24" t="str">
        <f t="array" aca="1" ref="E33" ca="1">IFERROR(INDEX(quantité,SMALL(IF(ISNUMBER(quantité),ROW(INDIRECT("1:"&amp;ROWS(quantité)))),ROWS($22:30))),"")</f>
        <v/>
      </c>
      <c r="F33" s="25" t="str">
        <f t="shared" ca="1" si="3"/>
        <v/>
      </c>
      <c r="G33" s="26" t="str">
        <f t="shared" ca="1" si="4"/>
        <v/>
      </c>
      <c r="H33" s="19"/>
      <c r="I33" s="19"/>
    </row>
    <row r="34" spans="1:9" ht="30" customHeight="1">
      <c r="A34" s="24" t="str">
        <f t="array" aca="1" ref="A34" ca="1">IFERROR(INDEX(numéro,SMALL(IF(ISNUMBER(quantité),ROW(INDIRECT("1:"&amp;ROWS(quantité)))),ROWS($22:31))),"")</f>
        <v/>
      </c>
      <c r="B34" s="111" t="str">
        <f ca="1">IFERROR(VLOOKUP($A34,BPU,3,FALSE)&amp;IF(VLOOKUP($A34,BPU,7,FALSE)="","",CHAR(10)&amp;'Tab prix - prix unitaires'!$G$6&amp;" : ")&amp;VLOOKUP($A34,BPU,7,FALSE),"")</f>
        <v/>
      </c>
      <c r="C34" s="111"/>
      <c r="D34" s="24" t="str">
        <f t="shared" ca="1" si="2"/>
        <v/>
      </c>
      <c r="E34" s="24" t="str">
        <f t="array" aca="1" ref="E34" ca="1">IFERROR(INDEX(quantité,SMALL(IF(ISNUMBER(quantité),ROW(INDIRECT("1:"&amp;ROWS(quantité)))),ROWS($22:31))),"")</f>
        <v/>
      </c>
      <c r="F34" s="25" t="str">
        <f t="shared" ca="1" si="3"/>
        <v/>
      </c>
      <c r="G34" s="26" t="str">
        <f t="shared" ca="1" si="4"/>
        <v/>
      </c>
      <c r="H34" s="19"/>
      <c r="I34" s="19"/>
    </row>
    <row r="35" spans="1:9">
      <c r="A35" s="24" t="str">
        <f t="array" aca="1" ref="A35" ca="1">IFERROR(INDEX(numéro,SMALL(IF(ISNUMBER(quantité),ROW(INDIRECT("1:"&amp;ROWS(quantité)))),ROWS($22:32))),"")</f>
        <v/>
      </c>
      <c r="B35" s="111" t="str">
        <f ca="1">IFERROR(VLOOKUP($A35,BPU,3,FALSE)&amp;IF(VLOOKUP($A35,BPU,7,FALSE)="","",CHAR(10)&amp;'Tab prix - prix unitaires'!$G$6&amp;" : ")&amp;VLOOKUP($A35,BPU,7,FALSE),"")</f>
        <v/>
      </c>
      <c r="C35" s="111"/>
      <c r="D35" s="24" t="str">
        <f t="shared" ca="1" si="2"/>
        <v/>
      </c>
      <c r="E35" s="24" t="str">
        <f t="array" aca="1" ref="E35" ca="1">IFERROR(INDEX(quantité,SMALL(IF(ISNUMBER(quantité),ROW(INDIRECT("1:"&amp;ROWS(quantité)))),ROWS($22:32))),"")</f>
        <v/>
      </c>
      <c r="F35" s="25" t="str">
        <f t="shared" ca="1" si="3"/>
        <v/>
      </c>
      <c r="G35" s="26" t="str">
        <f t="shared" ca="1" si="4"/>
        <v/>
      </c>
      <c r="H35" s="19"/>
      <c r="I35" s="19"/>
    </row>
    <row r="36" spans="1:9">
      <c r="A36" s="24" t="str">
        <f t="array" aca="1" ref="A36" ca="1">IFERROR(INDEX(numéro,SMALL(IF(ISNUMBER(quantité),ROW(INDIRECT("1:"&amp;ROWS(quantité)))),ROWS($22:33))),"")</f>
        <v/>
      </c>
      <c r="B36" s="111" t="str">
        <f ca="1">IFERROR(VLOOKUP($A36,BPU,3,FALSE)&amp;IF(VLOOKUP($A36,BPU,7,FALSE)="","",CHAR(10)&amp;'Tab prix - prix unitaires'!$G$6&amp;" : ")&amp;VLOOKUP($A36,BPU,7,FALSE),"")</f>
        <v/>
      </c>
      <c r="C36" s="111"/>
      <c r="D36" s="24" t="str">
        <f t="shared" ca="1" si="2"/>
        <v/>
      </c>
      <c r="E36" s="24" t="str">
        <f t="array" aca="1" ref="E36" ca="1">IFERROR(INDEX(quantité,SMALL(IF(ISNUMBER(quantité),ROW(INDIRECT("1:"&amp;ROWS(quantité)))),ROWS($22:33))),"")</f>
        <v/>
      </c>
      <c r="F36" s="25" t="str">
        <f t="shared" ca="1" si="3"/>
        <v/>
      </c>
      <c r="G36" s="26" t="str">
        <f t="shared" ca="1" si="4"/>
        <v/>
      </c>
      <c r="H36" s="19"/>
      <c r="I36" s="19"/>
    </row>
    <row r="37" spans="1:9">
      <c r="A37" s="24" t="str">
        <f t="array" aca="1" ref="A37" ca="1">IFERROR(INDEX(numéro,SMALL(IF(ISNUMBER(quantité),ROW(INDIRECT("1:"&amp;ROWS(quantité)))),ROWS($22:34))),"")</f>
        <v/>
      </c>
      <c r="B37" s="111" t="str">
        <f ca="1">IFERROR(VLOOKUP($A37,BPU,3,FALSE)&amp;IF(VLOOKUP($A37,BPU,7,FALSE)="","",CHAR(10)&amp;'Tab prix - prix unitaires'!$G$6&amp;" : ")&amp;VLOOKUP($A37,BPU,7,FALSE),"")</f>
        <v/>
      </c>
      <c r="C37" s="111"/>
      <c r="D37" s="24" t="str">
        <f t="shared" ca="1" si="2"/>
        <v/>
      </c>
      <c r="E37" s="24" t="str">
        <f t="array" aca="1" ref="E37" ca="1">IFERROR(INDEX(quantité,SMALL(IF(ISNUMBER(quantité),ROW(INDIRECT("1:"&amp;ROWS(quantité)))),ROWS($22:34))),"")</f>
        <v/>
      </c>
      <c r="F37" s="25" t="str">
        <f t="shared" ca="1" si="3"/>
        <v/>
      </c>
      <c r="G37" s="26" t="str">
        <f t="shared" ca="1" si="4"/>
        <v/>
      </c>
      <c r="H37" s="19"/>
      <c r="I37" s="19"/>
    </row>
    <row r="38" spans="1:9">
      <c r="A38" s="24" t="str">
        <f t="array" aca="1" ref="A38" ca="1">IFERROR(INDEX(numéro,SMALL(IF(ISNUMBER(quantité),ROW(INDIRECT("1:"&amp;ROWS(quantité)))),ROWS($22:35))),"")</f>
        <v/>
      </c>
      <c r="B38" s="111" t="str">
        <f ca="1">IFERROR(VLOOKUP($A38,BPU,3,FALSE)&amp;IF(VLOOKUP($A38,BPU,7,FALSE)="","",CHAR(10)&amp;'Tab prix - prix unitaires'!$G$6&amp;" : ")&amp;VLOOKUP($A38,BPU,7,FALSE),"")</f>
        <v/>
      </c>
      <c r="C38" s="111"/>
      <c r="D38" s="24" t="str">
        <f t="shared" ca="1" si="2"/>
        <v/>
      </c>
      <c r="E38" s="24" t="str">
        <f t="array" aca="1" ref="E38" ca="1">IFERROR(INDEX(quantité,SMALL(IF(ISNUMBER(quantité),ROW(INDIRECT("1:"&amp;ROWS(quantité)))),ROWS($22:35))),"")</f>
        <v/>
      </c>
      <c r="F38" s="25" t="str">
        <f t="shared" ca="1" si="3"/>
        <v/>
      </c>
      <c r="G38" s="26" t="str">
        <f t="shared" ca="1" si="4"/>
        <v/>
      </c>
      <c r="H38" s="19"/>
      <c r="I38" s="19"/>
    </row>
    <row r="39" spans="1:9">
      <c r="A39" s="24" t="str">
        <f t="array" aca="1" ref="A39" ca="1">IFERROR(INDEX(numéro,SMALL(IF(ISNUMBER(quantité),ROW(INDIRECT("1:"&amp;ROWS(quantité)))),ROWS($22:36))),"")</f>
        <v/>
      </c>
      <c r="B39" s="111" t="str">
        <f ca="1">IFERROR(VLOOKUP($A39,BPU,3,FALSE)&amp;IF(VLOOKUP($A39,BPU,7,FALSE)="","",CHAR(10)&amp;'Tab prix - prix unitaires'!$G$6&amp;" : ")&amp;VLOOKUP($A39,BPU,7,FALSE),"")</f>
        <v/>
      </c>
      <c r="C39" s="111"/>
      <c r="D39" s="24" t="str">
        <f t="shared" ca="1" si="2"/>
        <v/>
      </c>
      <c r="E39" s="24" t="str">
        <f t="array" aca="1" ref="E39" ca="1">IFERROR(INDEX(quantité,SMALL(IF(ISNUMBER(quantité),ROW(INDIRECT("1:"&amp;ROWS(quantité)))),ROWS($22:36))),"")</f>
        <v/>
      </c>
      <c r="F39" s="25" t="str">
        <f t="shared" ca="1" si="3"/>
        <v/>
      </c>
      <c r="G39" s="26" t="str">
        <f t="shared" ca="1" si="4"/>
        <v/>
      </c>
      <c r="H39" s="19"/>
      <c r="I39" s="19"/>
    </row>
    <row r="40" spans="1:9">
      <c r="A40" s="24" t="str">
        <f t="array" aca="1" ref="A40" ca="1">IFERROR(INDEX(numéro,SMALL(IF(ISNUMBER(quantité),ROW(INDIRECT("1:"&amp;ROWS(quantité)))),ROWS($22:37))),"")</f>
        <v/>
      </c>
      <c r="B40" s="111" t="str">
        <f ca="1">IFERROR(VLOOKUP($A40,BPU,3,FALSE)&amp;IF(VLOOKUP($A40,BPU,7,FALSE)="","",CHAR(10)&amp;'Tab prix - prix unitaires'!$G$6&amp;" : ")&amp;VLOOKUP($A40,BPU,7,FALSE),"")</f>
        <v/>
      </c>
      <c r="C40" s="111"/>
      <c r="D40" s="24" t="str">
        <f t="shared" ca="1" si="2"/>
        <v/>
      </c>
      <c r="E40" s="24" t="str">
        <f t="array" aca="1" ref="E40" ca="1">IFERROR(INDEX(quantité,SMALL(IF(ISNUMBER(quantité),ROW(INDIRECT("1:"&amp;ROWS(quantité)))),ROWS($22:37))),"")</f>
        <v/>
      </c>
      <c r="F40" s="25" t="str">
        <f t="shared" ca="1" si="3"/>
        <v/>
      </c>
      <c r="G40" s="26" t="str">
        <f t="shared" ca="1" si="4"/>
        <v/>
      </c>
      <c r="H40" s="19"/>
      <c r="I40" s="19"/>
    </row>
    <row r="41" spans="1:9">
      <c r="A41" s="24" t="str">
        <f t="array" aca="1" ref="A41" ca="1">IFERROR(INDEX(numéro,SMALL(IF(ISNUMBER(quantité),ROW(INDIRECT("1:"&amp;ROWS(quantité)))),ROWS($22:38))),"")</f>
        <v/>
      </c>
      <c r="B41" s="111" t="str">
        <f ca="1">IFERROR(VLOOKUP($A41,BPU,3,FALSE)&amp;IF(VLOOKUP($A41,BPU,7,FALSE)="","",CHAR(10)&amp;'Tab prix - prix unitaires'!$G$6&amp;" : ")&amp;VLOOKUP($A41,BPU,7,FALSE),"")</f>
        <v/>
      </c>
      <c r="C41" s="111"/>
      <c r="D41" s="24" t="str">
        <f t="shared" ca="1" si="2"/>
        <v/>
      </c>
      <c r="E41" s="24" t="str">
        <f t="array" aca="1" ref="E41" ca="1">IFERROR(INDEX(quantité,SMALL(IF(ISNUMBER(quantité),ROW(INDIRECT("1:"&amp;ROWS(quantité)))),ROWS($22:38))),"")</f>
        <v/>
      </c>
      <c r="F41" s="25" t="str">
        <f t="shared" ca="1" si="3"/>
        <v/>
      </c>
      <c r="G41" s="26" t="str">
        <f t="shared" ca="1" si="4"/>
        <v/>
      </c>
      <c r="H41" s="19"/>
      <c r="I41" s="19"/>
    </row>
    <row r="42" spans="1:9">
      <c r="A42" s="24" t="str">
        <f t="array" aca="1" ref="A42" ca="1">IFERROR(INDEX(numéro,SMALL(IF(ISNUMBER(quantité),ROW(INDIRECT("1:"&amp;ROWS(quantité)))),ROWS($22:39))),"")</f>
        <v/>
      </c>
      <c r="B42" s="111" t="str">
        <f ca="1">IFERROR(VLOOKUP($A42,BPU,3,FALSE)&amp;IF(VLOOKUP($A42,BPU,7,FALSE)="","",CHAR(10)&amp;'Tab prix - prix unitaires'!$G$6&amp;" : ")&amp;VLOOKUP($A42,BPU,7,FALSE),"")</f>
        <v/>
      </c>
      <c r="C42" s="111"/>
      <c r="D42" s="24" t="str">
        <f t="shared" ca="1" si="2"/>
        <v/>
      </c>
      <c r="E42" s="24" t="str">
        <f t="array" aca="1" ref="E42" ca="1">IFERROR(INDEX(quantité,SMALL(IF(ISNUMBER(quantité),ROW(INDIRECT("1:"&amp;ROWS(quantité)))),ROWS($22:39))),"")</f>
        <v/>
      </c>
      <c r="F42" s="25" t="str">
        <f t="shared" ca="1" si="3"/>
        <v/>
      </c>
      <c r="G42" s="26" t="str">
        <f t="shared" ca="1" si="4"/>
        <v/>
      </c>
      <c r="H42" s="19"/>
    </row>
    <row r="43" spans="1:9">
      <c r="A43" s="24" t="str">
        <f t="array" aca="1" ref="A43" ca="1">IFERROR(INDEX(numéro,SMALL(IF(ISNUMBER(quantité),ROW(INDIRECT("1:"&amp;ROWS(quantité)))),ROWS($22:40))),"")</f>
        <v/>
      </c>
      <c r="B43" s="111" t="str">
        <f ca="1">IFERROR(VLOOKUP($A43,BPU,3,FALSE)&amp;IF(VLOOKUP($A43,BPU,7,FALSE)="","",CHAR(10)&amp;'Tab prix - prix unitaires'!$G$6&amp;" : ")&amp;VLOOKUP($A43,BPU,7,FALSE),"")</f>
        <v/>
      </c>
      <c r="C43" s="111"/>
      <c r="D43" s="24" t="str">
        <f t="shared" ca="1" si="2"/>
        <v/>
      </c>
      <c r="E43" s="24" t="str">
        <f t="array" aca="1" ref="E43" ca="1">IFERROR(INDEX(quantité,SMALL(IF(ISNUMBER(quantité),ROW(INDIRECT("1:"&amp;ROWS(quantité)))),ROWS($22:40))),"")</f>
        <v/>
      </c>
      <c r="F43" s="25" t="str">
        <f t="shared" ca="1" si="3"/>
        <v/>
      </c>
      <c r="G43" s="26" t="str">
        <f t="shared" ca="1" si="4"/>
        <v/>
      </c>
      <c r="H43" s="19"/>
    </row>
    <row r="44" spans="1:9">
      <c r="A44" s="24" t="str">
        <f t="array" aca="1" ref="A44" ca="1">IFERROR(INDEX(numéro,SMALL(IF(ISNUMBER(quantité),ROW(INDIRECT("1:"&amp;ROWS(quantité)))),ROWS($22:41))),"")</f>
        <v/>
      </c>
      <c r="B44" s="111" t="str">
        <f ca="1">IFERROR(VLOOKUP($A44,BPU,3,FALSE)&amp;IF(VLOOKUP($A44,BPU,7,FALSE)="","",CHAR(10)&amp;'Tab prix - prix unitaires'!$G$6&amp;" : ")&amp;VLOOKUP($A44,BPU,7,FALSE),"")</f>
        <v/>
      </c>
      <c r="C44" s="111"/>
      <c r="D44" s="24" t="str">
        <f t="shared" ca="1" si="2"/>
        <v/>
      </c>
      <c r="E44" s="24" t="str">
        <f t="array" aca="1" ref="E44" ca="1">IFERROR(INDEX(quantité,SMALL(IF(ISNUMBER(quantité),ROW(INDIRECT("1:"&amp;ROWS(quantité)))),ROWS($22:41))),"")</f>
        <v/>
      </c>
      <c r="F44" s="25" t="str">
        <f t="shared" ca="1" si="3"/>
        <v/>
      </c>
      <c r="G44" s="26" t="str">
        <f t="shared" ca="1" si="4"/>
        <v/>
      </c>
      <c r="H44" s="19"/>
    </row>
    <row r="45" spans="1:9">
      <c r="A45" s="24" t="str">
        <f t="array" aca="1" ref="A45" ca="1">IFERROR(INDEX(numéro,SMALL(IF(ISNUMBER(quantité),ROW(INDIRECT("1:"&amp;ROWS(quantité)))),ROWS($22:42))),"")</f>
        <v/>
      </c>
      <c r="B45" s="111" t="str">
        <f ca="1">IFERROR(VLOOKUP($A45,BPU,3,FALSE)&amp;IF(VLOOKUP($A45,BPU,7,FALSE)="","",CHAR(10)&amp;'Tab prix - prix unitaires'!$G$6&amp;" : ")&amp;VLOOKUP($A45,BPU,7,FALSE),"")</f>
        <v/>
      </c>
      <c r="C45" s="111"/>
      <c r="D45" s="24" t="str">
        <f t="shared" ca="1" si="2"/>
        <v/>
      </c>
      <c r="E45" s="24" t="str">
        <f t="array" aca="1" ref="E45" ca="1">IFERROR(INDEX(quantité,SMALL(IF(ISNUMBER(quantité),ROW(INDIRECT("1:"&amp;ROWS(quantité)))),ROWS($22:42))),"")</f>
        <v/>
      </c>
      <c r="F45" s="25" t="str">
        <f t="shared" ca="1" si="3"/>
        <v/>
      </c>
      <c r="G45" s="26" t="str">
        <f t="shared" ca="1" si="4"/>
        <v/>
      </c>
    </row>
    <row r="46" spans="1:9">
      <c r="A46" s="24" t="str">
        <f t="array" aca="1" ref="A46" ca="1">IFERROR(INDEX(numéro,SMALL(IF(ISNUMBER(quantité),ROW(INDIRECT("1:"&amp;ROWS(quantité)))),ROWS($22:43))),"")</f>
        <v/>
      </c>
      <c r="B46" s="111" t="str">
        <f ca="1">IFERROR(VLOOKUP($A46,BPU,3,FALSE)&amp;IF(VLOOKUP($A46,BPU,7,FALSE)="","",CHAR(10)&amp;'Tab prix - prix unitaires'!$G$6&amp;" : ")&amp;VLOOKUP($A46,BPU,7,FALSE),"")</f>
        <v/>
      </c>
      <c r="C46" s="111"/>
      <c r="D46" s="24" t="str">
        <f t="shared" ca="1" si="2"/>
        <v/>
      </c>
      <c r="E46" s="24" t="str">
        <f t="array" aca="1" ref="E46" ca="1">IFERROR(INDEX(quantité,SMALL(IF(ISNUMBER(quantité),ROW(INDIRECT("1:"&amp;ROWS(quantité)))),ROWS($22:43))),"")</f>
        <v/>
      </c>
      <c r="F46" s="25" t="str">
        <f t="shared" ca="1" si="3"/>
        <v/>
      </c>
      <c r="G46" s="26" t="str">
        <f t="shared" ca="1" si="4"/>
        <v/>
      </c>
    </row>
    <row r="47" spans="1:9">
      <c r="A47" s="24" t="str">
        <f t="array" aca="1" ref="A47" ca="1">IFERROR(INDEX(numéro,SMALL(IF(ISNUMBER(quantité),ROW(INDIRECT("1:"&amp;ROWS(quantité)))),ROWS($22:44))),"")</f>
        <v/>
      </c>
      <c r="B47" s="111" t="str">
        <f ca="1">IFERROR(VLOOKUP($A47,BPU,3,FALSE)&amp;IF(VLOOKUP($A47,BPU,7,FALSE)="","",CHAR(10)&amp;'Tab prix - prix unitaires'!$G$6&amp;" : ")&amp;VLOOKUP($A47,BPU,7,FALSE),"")</f>
        <v/>
      </c>
      <c r="C47" s="111"/>
      <c r="D47" s="24" t="str">
        <f t="shared" ca="1" si="2"/>
        <v/>
      </c>
      <c r="E47" s="24" t="str">
        <f t="array" aca="1" ref="E47" ca="1">IFERROR(INDEX(quantité,SMALL(IF(ISNUMBER(quantité),ROW(INDIRECT("1:"&amp;ROWS(quantité)))),ROWS($22:44))),"")</f>
        <v/>
      </c>
      <c r="F47" s="25" t="str">
        <f t="shared" ca="1" si="3"/>
        <v/>
      </c>
      <c r="G47" s="26" t="str">
        <f t="shared" ca="1" si="4"/>
        <v/>
      </c>
    </row>
    <row r="48" spans="1:9">
      <c r="A48" s="24" t="str">
        <f t="array" aca="1" ref="A48" ca="1">IFERROR(INDEX(numéro,SMALL(IF(ISNUMBER(quantité),ROW(INDIRECT("1:"&amp;ROWS(quantité)))),ROWS($22:45))),"")</f>
        <v/>
      </c>
      <c r="B48" s="111" t="str">
        <f ca="1">IFERROR(VLOOKUP($A48,BPU,3,FALSE)&amp;IF(VLOOKUP($A48,BPU,7,FALSE)="","",CHAR(10)&amp;'Tab prix - prix unitaires'!$G$6&amp;" : ")&amp;VLOOKUP($A48,BPU,7,FALSE),"")</f>
        <v/>
      </c>
      <c r="C48" s="111"/>
      <c r="D48" s="24" t="str">
        <f t="shared" ca="1" si="2"/>
        <v/>
      </c>
      <c r="E48" s="24" t="str">
        <f t="array" aca="1" ref="E48" ca="1">IFERROR(INDEX(quantité,SMALL(IF(ISNUMBER(quantité),ROW(INDIRECT("1:"&amp;ROWS(quantité)))),ROWS($22:45))),"")</f>
        <v/>
      </c>
      <c r="F48" s="25" t="str">
        <f t="shared" ca="1" si="3"/>
        <v/>
      </c>
      <c r="G48" s="26" t="str">
        <f t="shared" ca="1" si="4"/>
        <v/>
      </c>
    </row>
    <row r="49" spans="1:7">
      <c r="A49" s="24" t="str">
        <f t="array" aca="1" ref="A49" ca="1">IFERROR(INDEX(numéro,SMALL(IF(ISNUMBER(quantité),ROW(INDIRECT("1:"&amp;ROWS(quantité)))),ROWS($22:46))),"")</f>
        <v/>
      </c>
      <c r="B49" s="111" t="str">
        <f ca="1">IFERROR(VLOOKUP($A49,BPU,3,FALSE)&amp;IF(VLOOKUP($A49,BPU,7,FALSE)="","",CHAR(10)&amp;'Tab prix - prix unitaires'!$G$6&amp;" : ")&amp;VLOOKUP($A49,BPU,7,FALSE),"")</f>
        <v/>
      </c>
      <c r="C49" s="111"/>
      <c r="D49" s="24" t="str">
        <f t="shared" ca="1" si="2"/>
        <v/>
      </c>
      <c r="E49" s="24" t="str">
        <f t="array" aca="1" ref="E49" ca="1">IFERROR(INDEX(quantité,SMALL(IF(ISNUMBER(quantité),ROW(INDIRECT("1:"&amp;ROWS(quantité)))),ROWS($22:46))),"")</f>
        <v/>
      </c>
      <c r="F49" s="25" t="str">
        <f t="shared" ca="1" si="3"/>
        <v/>
      </c>
      <c r="G49" s="26" t="str">
        <f t="shared" ca="1" si="4"/>
        <v/>
      </c>
    </row>
    <row r="50" spans="1:7">
      <c r="A50" s="24" t="str">
        <f t="array" aca="1" ref="A50" ca="1">IFERROR(INDEX(numéro,SMALL(IF(ISNUMBER(quantité),ROW(INDIRECT("1:"&amp;ROWS(quantité)))),ROWS($22:47))),"")</f>
        <v/>
      </c>
      <c r="B50" s="111" t="str">
        <f ca="1">IFERROR(VLOOKUP($A50,BPU,3,FALSE)&amp;IF(VLOOKUP($A50,BPU,7,FALSE)="","",CHAR(10)&amp;'Tab prix - prix unitaires'!$G$6&amp;" : ")&amp;VLOOKUP($A50,BPU,7,FALSE),"")</f>
        <v/>
      </c>
      <c r="C50" s="111"/>
      <c r="D50" s="24" t="str">
        <f t="shared" ca="1" si="2"/>
        <v/>
      </c>
      <c r="E50" s="24" t="str">
        <f t="array" aca="1" ref="E50" ca="1">IFERROR(INDEX(quantité,SMALL(IF(ISNUMBER(quantité),ROW(INDIRECT("1:"&amp;ROWS(quantité)))),ROWS($22:47))),"")</f>
        <v/>
      </c>
      <c r="F50" s="25" t="str">
        <f t="shared" ca="1" si="3"/>
        <v/>
      </c>
      <c r="G50" s="26" t="str">
        <f t="shared" ca="1" si="4"/>
        <v/>
      </c>
    </row>
    <row r="51" spans="1:7">
      <c r="A51" s="24" t="str">
        <f t="array" aca="1" ref="A51" ca="1">IFERROR(INDEX(numéro,SMALL(IF(ISNUMBER(quantité),ROW(INDIRECT("1:"&amp;ROWS(quantité)))),ROWS($22:48))),"")</f>
        <v/>
      </c>
      <c r="B51" s="111" t="str">
        <f ca="1">IFERROR(VLOOKUP($A51,BPU,3,FALSE)&amp;IF(VLOOKUP($A51,BPU,7,FALSE)="","",CHAR(10)&amp;'Tab prix - prix unitaires'!$G$6&amp;" : ")&amp;VLOOKUP($A51,BPU,7,FALSE),"")</f>
        <v/>
      </c>
      <c r="C51" s="111"/>
      <c r="D51" s="24" t="str">
        <f t="shared" ca="1" si="2"/>
        <v/>
      </c>
      <c r="E51" s="24" t="str">
        <f t="array" aca="1" ref="E51" ca="1">IFERROR(INDEX(quantité,SMALL(IF(ISNUMBER(quantité),ROW(INDIRECT("1:"&amp;ROWS(quantité)))),ROWS($22:48))),"")</f>
        <v/>
      </c>
      <c r="F51" s="25" t="str">
        <f t="shared" ca="1" si="3"/>
        <v/>
      </c>
      <c r="G51" s="26" t="str">
        <f t="shared" ca="1" si="4"/>
        <v/>
      </c>
    </row>
    <row r="52" spans="1:7">
      <c r="A52" s="24" t="str">
        <f t="array" aca="1" ref="A52" ca="1">IFERROR(INDEX(numéro,SMALL(IF(ISNUMBER(quantité),ROW(INDIRECT("1:"&amp;ROWS(quantité)))),ROWS($22:49))),"")</f>
        <v/>
      </c>
      <c r="B52" s="111" t="str">
        <f ca="1">IFERROR(VLOOKUP($A52,BPU,3,FALSE)&amp;IF(VLOOKUP($A52,BPU,7,FALSE)="","",CHAR(10)&amp;'Tab prix - prix unitaires'!$G$6&amp;" : ")&amp;VLOOKUP($A52,BPU,7,FALSE),"")</f>
        <v/>
      </c>
      <c r="C52" s="111"/>
      <c r="D52" s="24" t="str">
        <f t="shared" ca="1" si="2"/>
        <v/>
      </c>
      <c r="E52" s="24" t="str">
        <f t="array" aca="1" ref="E52" ca="1">IFERROR(INDEX(quantité,SMALL(IF(ISNUMBER(quantité),ROW(INDIRECT("1:"&amp;ROWS(quantité)))),ROWS($22:49))),"")</f>
        <v/>
      </c>
      <c r="F52" s="25" t="str">
        <f t="shared" ca="1" si="3"/>
        <v/>
      </c>
      <c r="G52" s="26" t="str">
        <f t="shared" ca="1" si="4"/>
        <v/>
      </c>
    </row>
    <row r="53" spans="1:7">
      <c r="A53" s="24" t="str">
        <f t="array" aca="1" ref="A53" ca="1">IFERROR(INDEX(numéro,SMALL(IF(ISNUMBER(quantité),ROW(INDIRECT("1:"&amp;ROWS(quantité)))),ROWS($22:50))),"")</f>
        <v/>
      </c>
      <c r="B53" s="111" t="str">
        <f ca="1">IFERROR(VLOOKUP($A53,BPU,3,FALSE)&amp;IF(VLOOKUP($A53,BPU,7,FALSE)="","",CHAR(10)&amp;'Tab prix - prix unitaires'!$G$6&amp;" : ")&amp;VLOOKUP($A53,BPU,7,FALSE),"")</f>
        <v/>
      </c>
      <c r="C53" s="111"/>
      <c r="D53" s="24" t="str">
        <f t="shared" ca="1" si="2"/>
        <v/>
      </c>
      <c r="E53" s="24" t="str">
        <f t="array" aca="1" ref="E53" ca="1">IFERROR(INDEX(quantité,SMALL(IF(ISNUMBER(quantité),ROW(INDIRECT("1:"&amp;ROWS(quantité)))),ROWS($22:50))),"")</f>
        <v/>
      </c>
      <c r="F53" s="25" t="str">
        <f t="shared" ca="1" si="3"/>
        <v/>
      </c>
      <c r="G53" s="26" t="str">
        <f t="shared" ca="1" si="4"/>
        <v/>
      </c>
    </row>
    <row r="54" spans="1:7">
      <c r="A54" s="24" t="str">
        <f t="array" aca="1" ref="A54" ca="1">IFERROR(INDEX(numéro,SMALL(IF(ISNUMBER(quantité),ROW(INDIRECT("1:"&amp;ROWS(quantité)))),ROWS($22:51))),"")</f>
        <v/>
      </c>
      <c r="B54" s="111" t="str">
        <f ca="1">IFERROR(VLOOKUP($A54,BPU,3,FALSE)&amp;IF(VLOOKUP($A54,BPU,7,FALSE)="","",CHAR(10)&amp;'Tab prix - prix unitaires'!$G$6&amp;" : ")&amp;VLOOKUP($A54,BPU,7,FALSE),"")</f>
        <v/>
      </c>
      <c r="C54" s="111"/>
      <c r="D54" s="24" t="str">
        <f t="shared" ca="1" si="2"/>
        <v/>
      </c>
      <c r="E54" s="24" t="str">
        <f t="array" aca="1" ref="E54" ca="1">IFERROR(INDEX(quantité,SMALL(IF(ISNUMBER(quantité),ROW(INDIRECT("1:"&amp;ROWS(quantité)))),ROWS($22:51))),"")</f>
        <v/>
      </c>
      <c r="F54" s="25" t="str">
        <f t="shared" ca="1" si="3"/>
        <v/>
      </c>
      <c r="G54" s="26" t="str">
        <f t="shared" ca="1" si="4"/>
        <v/>
      </c>
    </row>
    <row r="55" spans="1:7">
      <c r="A55" s="24" t="str">
        <f t="array" aca="1" ref="A55" ca="1">IFERROR(INDEX(numéro,SMALL(IF(ISNUMBER(quantité),ROW(INDIRECT("1:"&amp;ROWS(quantité)))),ROWS($22:52))),"")</f>
        <v/>
      </c>
      <c r="B55" s="111" t="str">
        <f ca="1">IFERROR(VLOOKUP($A55,BPU,3,FALSE)&amp;IF(VLOOKUP($A55,BPU,7,FALSE)="","",CHAR(10)&amp;'Tab prix - prix unitaires'!$G$6&amp;" : ")&amp;VLOOKUP($A55,BPU,7,FALSE),"")</f>
        <v/>
      </c>
      <c r="C55" s="111"/>
      <c r="D55" s="24" t="str">
        <f t="shared" ca="1" si="2"/>
        <v/>
      </c>
      <c r="E55" s="24" t="str">
        <f t="array" aca="1" ref="E55" ca="1">IFERROR(INDEX(quantité,SMALL(IF(ISNUMBER(quantité),ROW(INDIRECT("1:"&amp;ROWS(quantité)))),ROWS($22:52))),"")</f>
        <v/>
      </c>
      <c r="F55" s="25" t="str">
        <f t="shared" ca="1" si="3"/>
        <v/>
      </c>
      <c r="G55" s="26" t="str">
        <f t="shared" ca="1" si="4"/>
        <v/>
      </c>
    </row>
    <row r="56" spans="1:7">
      <c r="A56" s="24" t="str">
        <f t="array" aca="1" ref="A56" ca="1">IFERROR(INDEX(numéro,SMALL(IF(ISNUMBER(quantité),ROW(INDIRECT("1:"&amp;ROWS(quantité)))),ROWS($22:53))),"")</f>
        <v/>
      </c>
      <c r="B56" s="111" t="str">
        <f ca="1">IFERROR(VLOOKUP($A56,BPU,3,FALSE)&amp;IF(VLOOKUP($A56,BPU,7,FALSE)="","",CHAR(10)&amp;'Tab prix - prix unitaires'!$G$6&amp;" : ")&amp;VLOOKUP($A56,BPU,7,FALSE),"")</f>
        <v/>
      </c>
      <c r="C56" s="111"/>
      <c r="D56" s="24" t="str">
        <f t="shared" ca="1" si="2"/>
        <v/>
      </c>
      <c r="E56" s="24" t="str">
        <f t="array" aca="1" ref="E56" ca="1">IFERROR(INDEX(quantité,SMALL(IF(ISNUMBER(quantité),ROW(INDIRECT("1:"&amp;ROWS(quantité)))),ROWS($22:53))),"")</f>
        <v/>
      </c>
      <c r="F56" s="25" t="str">
        <f t="shared" ca="1" si="3"/>
        <v/>
      </c>
      <c r="G56" s="26" t="str">
        <f t="shared" ca="1" si="4"/>
        <v/>
      </c>
    </row>
    <row r="57" spans="1:7">
      <c r="A57" s="24" t="str">
        <f t="array" aca="1" ref="A57" ca="1">IFERROR(INDEX(numéro,SMALL(IF(ISNUMBER(quantité),ROW(INDIRECT("1:"&amp;ROWS(quantité)))),ROWS($22:54))),"")</f>
        <v/>
      </c>
      <c r="B57" s="111" t="str">
        <f ca="1">IFERROR(VLOOKUP($A57,BPU,3,FALSE)&amp;IF(VLOOKUP($A57,BPU,7,FALSE)="","",CHAR(10)&amp;'Tab prix - prix unitaires'!$G$6&amp;" : ")&amp;VLOOKUP($A57,BPU,7,FALSE),"")</f>
        <v/>
      </c>
      <c r="C57" s="111"/>
      <c r="D57" s="24" t="str">
        <f t="shared" ca="1" si="2"/>
        <v/>
      </c>
      <c r="E57" s="24" t="str">
        <f t="array" aca="1" ref="E57" ca="1">IFERROR(INDEX(quantité,SMALL(IF(ISNUMBER(quantité),ROW(INDIRECT("1:"&amp;ROWS(quantité)))),ROWS($22:54))),"")</f>
        <v/>
      </c>
      <c r="F57" s="25" t="str">
        <f t="shared" ca="1" si="3"/>
        <v/>
      </c>
      <c r="G57" s="26" t="str">
        <f t="shared" ca="1" si="4"/>
        <v/>
      </c>
    </row>
    <row r="58" spans="1:7">
      <c r="A58" s="24" t="str">
        <f t="array" aca="1" ref="A58" ca="1">IFERROR(INDEX(numéro,SMALL(IF(ISNUMBER(quantité),ROW(INDIRECT("1:"&amp;ROWS(quantité)))),ROWS($22:55))),"")</f>
        <v/>
      </c>
      <c r="B58" s="111" t="str">
        <f ca="1">IFERROR(VLOOKUP($A58,BPU,3,FALSE)&amp;IF(VLOOKUP($A58,BPU,7,FALSE)="","",CHAR(10)&amp;'Tab prix - prix unitaires'!$G$6&amp;" : ")&amp;VLOOKUP($A58,BPU,7,FALSE),"")</f>
        <v/>
      </c>
      <c r="C58" s="111"/>
      <c r="D58" s="24" t="str">
        <f t="shared" ca="1" si="2"/>
        <v/>
      </c>
      <c r="E58" s="24" t="str">
        <f t="array" aca="1" ref="E58" ca="1">IFERROR(INDEX(quantité,SMALL(IF(ISNUMBER(quantité),ROW(INDIRECT("1:"&amp;ROWS(quantité)))),ROWS($22:55))),"")</f>
        <v/>
      </c>
      <c r="F58" s="25" t="str">
        <f t="shared" ca="1" si="3"/>
        <v/>
      </c>
      <c r="G58" s="26" t="str">
        <f t="shared" ca="1" si="4"/>
        <v/>
      </c>
    </row>
    <row r="59" spans="1:7">
      <c r="A59" s="24" t="str">
        <f t="array" aca="1" ref="A59" ca="1">IFERROR(INDEX(numéro,SMALL(IF(ISNUMBER(quantité),ROW(INDIRECT("1:"&amp;ROWS(quantité)))),ROWS($22:56))),"")</f>
        <v/>
      </c>
      <c r="B59" s="111" t="str">
        <f ca="1">IFERROR(VLOOKUP($A59,BPU,3,FALSE)&amp;IF(VLOOKUP($A59,BPU,7,FALSE)="","",CHAR(10)&amp;'Tab prix - prix unitaires'!$G$6&amp;" : ")&amp;VLOOKUP($A59,BPU,7,FALSE),"")</f>
        <v/>
      </c>
      <c r="C59" s="111"/>
      <c r="D59" s="24" t="str">
        <f t="shared" ca="1" si="2"/>
        <v/>
      </c>
      <c r="E59" s="24" t="str">
        <f t="array" aca="1" ref="E59" ca="1">IFERROR(INDEX(quantité,SMALL(IF(ISNUMBER(quantité),ROW(INDIRECT("1:"&amp;ROWS(quantité)))),ROWS($22:56))),"")</f>
        <v/>
      </c>
      <c r="F59" s="25" t="str">
        <f t="shared" ca="1" si="3"/>
        <v/>
      </c>
      <c r="G59" s="26" t="str">
        <f t="shared" ca="1" si="4"/>
        <v/>
      </c>
    </row>
    <row r="60" spans="1:7">
      <c r="A60" s="24" t="str">
        <f t="array" aca="1" ref="A60" ca="1">IFERROR(INDEX(numéro,SMALL(IF(ISNUMBER(quantité),ROW(INDIRECT("1:"&amp;ROWS(quantité)))),ROWS($22:57))),"")</f>
        <v/>
      </c>
      <c r="B60" s="111" t="str">
        <f ca="1">IFERROR(VLOOKUP($A60,BPU,3,FALSE)&amp;IF(VLOOKUP($A60,BPU,7,FALSE)="","",CHAR(10)&amp;'Tab prix - prix unitaires'!$G$6&amp;" : ")&amp;VLOOKUP($A60,BPU,7,FALSE),"")</f>
        <v/>
      </c>
      <c r="C60" s="111"/>
      <c r="D60" s="24" t="str">
        <f t="shared" ca="1" si="2"/>
        <v/>
      </c>
      <c r="E60" s="24" t="str">
        <f t="array" aca="1" ref="E60" ca="1">IFERROR(INDEX(quantité,SMALL(IF(ISNUMBER(quantité),ROW(INDIRECT("1:"&amp;ROWS(quantité)))),ROWS($22:57))),"")</f>
        <v/>
      </c>
      <c r="F60" s="25" t="str">
        <f t="shared" ca="1" si="3"/>
        <v/>
      </c>
      <c r="G60" s="26" t="str">
        <f t="shared" ca="1" si="4"/>
        <v/>
      </c>
    </row>
    <row r="61" spans="1:7">
      <c r="A61" s="24" t="str">
        <f t="array" aca="1" ref="A61" ca="1">IFERROR(INDEX(numéro,SMALL(IF(ISNUMBER(quantité),ROW(INDIRECT("1:"&amp;ROWS(quantité)))),ROWS($22:58))),"")</f>
        <v/>
      </c>
      <c r="B61" s="111" t="str">
        <f ca="1">IFERROR(VLOOKUP($A61,BPU,3,FALSE)&amp;IF(VLOOKUP($A61,BPU,7,FALSE)="","",CHAR(10)&amp;'Tab prix - prix unitaires'!$G$6&amp;" : ")&amp;VLOOKUP($A61,BPU,7,FALSE),"")</f>
        <v/>
      </c>
      <c r="C61" s="111"/>
      <c r="D61" s="24" t="str">
        <f t="shared" ca="1" si="2"/>
        <v/>
      </c>
      <c r="E61" s="24" t="str">
        <f t="array" aca="1" ref="E61" ca="1">IFERROR(INDEX(quantité,SMALL(IF(ISNUMBER(quantité),ROW(INDIRECT("1:"&amp;ROWS(quantité)))),ROWS($22:58))),"")</f>
        <v/>
      </c>
      <c r="F61" s="25" t="str">
        <f t="shared" ca="1" si="3"/>
        <v/>
      </c>
      <c r="G61" s="26" t="str">
        <f t="shared" ca="1" si="4"/>
        <v/>
      </c>
    </row>
    <row r="62" spans="1:7">
      <c r="A62" s="24" t="str">
        <f t="array" aca="1" ref="A62" ca="1">IFERROR(INDEX(numéro,SMALL(IF(ISNUMBER(quantité),ROW(INDIRECT("1:"&amp;ROWS(quantité)))),ROWS($22:59))),"")</f>
        <v/>
      </c>
      <c r="B62" s="111" t="str">
        <f ca="1">IFERROR(VLOOKUP($A62,BPU,3,FALSE)&amp;IF(VLOOKUP($A62,BPU,7,FALSE)="","",CHAR(10)&amp;'Tab prix - prix unitaires'!$G$6&amp;" : ")&amp;VLOOKUP($A62,BPU,7,FALSE),"")</f>
        <v/>
      </c>
      <c r="C62" s="111"/>
      <c r="D62" s="24" t="str">
        <f t="shared" ca="1" si="2"/>
        <v/>
      </c>
      <c r="E62" s="24" t="str">
        <f t="array" aca="1" ref="E62" ca="1">IFERROR(INDEX(quantité,SMALL(IF(ISNUMBER(quantité),ROW(INDIRECT("1:"&amp;ROWS(quantité)))),ROWS($22:59))),"")</f>
        <v/>
      </c>
      <c r="F62" s="25" t="str">
        <f t="shared" ca="1" si="3"/>
        <v/>
      </c>
      <c r="G62" s="26" t="str">
        <f t="shared" ca="1" si="4"/>
        <v/>
      </c>
    </row>
    <row r="63" spans="1:7">
      <c r="A63" s="24" t="str">
        <f t="array" aca="1" ref="A63" ca="1">IFERROR(INDEX(numéro,SMALL(IF(ISNUMBER(quantité),ROW(INDIRECT("1:"&amp;ROWS(quantité)))),ROWS($22:60))),"")</f>
        <v/>
      </c>
      <c r="B63" s="111" t="str">
        <f ca="1">IFERROR(VLOOKUP($A63,BPU,3,FALSE)&amp;IF(VLOOKUP($A63,BPU,7,FALSE)="","",CHAR(10)&amp;'Tab prix - prix unitaires'!$G$6&amp;" : ")&amp;VLOOKUP($A63,BPU,7,FALSE),"")</f>
        <v/>
      </c>
      <c r="C63" s="111"/>
      <c r="D63" s="24" t="str">
        <f t="shared" ca="1" si="2"/>
        <v/>
      </c>
      <c r="E63" s="24" t="str">
        <f t="array" aca="1" ref="E63" ca="1">IFERROR(INDEX(quantité,SMALL(IF(ISNUMBER(quantité),ROW(INDIRECT("1:"&amp;ROWS(quantité)))),ROWS($22:60))),"")</f>
        <v/>
      </c>
      <c r="F63" s="25" t="str">
        <f t="shared" ca="1" si="3"/>
        <v/>
      </c>
      <c r="G63" s="26" t="str">
        <f t="shared" ca="1" si="4"/>
        <v/>
      </c>
    </row>
    <row r="64" spans="1:7">
      <c r="A64" s="24" t="str">
        <f t="array" aca="1" ref="A64" ca="1">IFERROR(INDEX(numéro,SMALL(IF(ISNUMBER(quantité),ROW(INDIRECT("1:"&amp;ROWS(quantité)))),ROWS($22:61))),"")</f>
        <v/>
      </c>
      <c r="B64" s="111" t="str">
        <f ca="1">IFERROR(VLOOKUP($A64,BPU,3,FALSE)&amp;IF(VLOOKUP($A64,BPU,7,FALSE)="","",CHAR(10)&amp;'Tab prix - prix unitaires'!$G$6&amp;" : ")&amp;VLOOKUP($A64,BPU,7,FALSE),"")</f>
        <v/>
      </c>
      <c r="C64" s="111"/>
      <c r="D64" s="24" t="str">
        <f t="shared" ca="1" si="2"/>
        <v/>
      </c>
      <c r="E64" s="24" t="str">
        <f t="array" aca="1" ref="E64" ca="1">IFERROR(INDEX(quantité,SMALL(IF(ISNUMBER(quantité),ROW(INDIRECT("1:"&amp;ROWS(quantité)))),ROWS($22:61))),"")</f>
        <v/>
      </c>
      <c r="F64" s="25" t="str">
        <f t="shared" ca="1" si="3"/>
        <v/>
      </c>
      <c r="G64" s="26" t="str">
        <f t="shared" ca="1" si="4"/>
        <v/>
      </c>
    </row>
    <row r="65" spans="1:7">
      <c r="A65" s="24" t="str">
        <f t="array" aca="1" ref="A65" ca="1">IFERROR(INDEX(numéro,SMALL(IF(ISNUMBER(quantité),ROW(INDIRECT("1:"&amp;ROWS(quantité)))),ROWS($22:62))),"")</f>
        <v/>
      </c>
      <c r="B65" s="111" t="str">
        <f ca="1">IFERROR(VLOOKUP($A65,BPU,3,FALSE)&amp;IF(VLOOKUP($A65,BPU,7,FALSE)="","",CHAR(10)&amp;'Tab prix - prix unitaires'!$G$6&amp;" : ")&amp;VLOOKUP($A65,BPU,7,FALSE),"")</f>
        <v/>
      </c>
      <c r="C65" s="111"/>
      <c r="D65" s="24" t="str">
        <f t="shared" ca="1" si="2"/>
        <v/>
      </c>
      <c r="E65" s="24" t="str">
        <f t="array" aca="1" ref="E65" ca="1">IFERROR(INDEX(quantité,SMALL(IF(ISNUMBER(quantité),ROW(INDIRECT("1:"&amp;ROWS(quantité)))),ROWS($22:62))),"")</f>
        <v/>
      </c>
      <c r="F65" s="25" t="str">
        <f t="shared" ca="1" si="3"/>
        <v/>
      </c>
      <c r="G65" s="26" t="str">
        <f t="shared" ca="1" si="4"/>
        <v/>
      </c>
    </row>
    <row r="66" spans="1:7">
      <c r="A66" s="24" t="str">
        <f t="array" aca="1" ref="A66" ca="1">IFERROR(INDEX(numéro,SMALL(IF(ISNUMBER(quantité),ROW(INDIRECT("1:"&amp;ROWS(quantité)))),ROWS($22:63))),"")</f>
        <v/>
      </c>
      <c r="B66" s="111" t="str">
        <f ca="1">IFERROR(VLOOKUP($A66,BPU,3,FALSE)&amp;IF(VLOOKUP($A66,BPU,7,FALSE)="","",CHAR(10)&amp;'Tab prix - prix unitaires'!$G$6&amp;" : ")&amp;VLOOKUP($A66,BPU,7,FALSE),"")</f>
        <v/>
      </c>
      <c r="C66" s="111"/>
      <c r="D66" s="24" t="str">
        <f t="shared" ca="1" si="2"/>
        <v/>
      </c>
      <c r="E66" s="24" t="str">
        <f t="array" aca="1" ref="E66" ca="1">IFERROR(INDEX(quantité,SMALL(IF(ISNUMBER(quantité),ROW(INDIRECT("1:"&amp;ROWS(quantité)))),ROWS($22:63))),"")</f>
        <v/>
      </c>
      <c r="F66" s="25" t="str">
        <f t="shared" ca="1" si="3"/>
        <v/>
      </c>
      <c r="G66" s="26" t="str">
        <f t="shared" ca="1" si="4"/>
        <v/>
      </c>
    </row>
    <row r="67" spans="1:7">
      <c r="A67" s="24" t="str">
        <f t="array" aca="1" ref="A67" ca="1">IFERROR(INDEX(numéro,SMALL(IF(ISNUMBER(quantité),ROW(INDIRECT("1:"&amp;ROWS(quantité)))),ROWS($22:64))),"")</f>
        <v/>
      </c>
      <c r="B67" s="111" t="str">
        <f ca="1">IFERROR(VLOOKUP($A67,BPU,3,FALSE)&amp;IF(VLOOKUP($A67,BPU,7,FALSE)="","",CHAR(10)&amp;'Tab prix - prix unitaires'!$G$6&amp;" : ")&amp;VLOOKUP($A67,BPU,7,FALSE),"")</f>
        <v/>
      </c>
      <c r="C67" s="111"/>
      <c r="D67" s="24" t="str">
        <f t="shared" ca="1" si="2"/>
        <v/>
      </c>
      <c r="E67" s="24" t="str">
        <f t="array" aca="1" ref="E67" ca="1">IFERROR(INDEX(quantité,SMALL(IF(ISNUMBER(quantité),ROW(INDIRECT("1:"&amp;ROWS(quantité)))),ROWS($22:64))),"")</f>
        <v/>
      </c>
      <c r="F67" s="25" t="str">
        <f t="shared" ca="1" si="3"/>
        <v/>
      </c>
      <c r="G67" s="26" t="str">
        <f t="shared" ca="1" si="4"/>
        <v/>
      </c>
    </row>
    <row r="68" spans="1:7">
      <c r="A68" s="24" t="str">
        <f t="array" aca="1" ref="A68" ca="1">IFERROR(INDEX(numéro,SMALL(IF(ISNUMBER(quantité),ROW(INDIRECT("1:"&amp;ROWS(quantité)))),ROWS($22:65))),"")</f>
        <v/>
      </c>
      <c r="B68" s="111" t="str">
        <f ca="1">IFERROR(VLOOKUP($A68,BPU,3,FALSE)&amp;IF(VLOOKUP($A68,BPU,7,FALSE)="","",CHAR(10)&amp;'Tab prix - prix unitaires'!$G$6&amp;" : ")&amp;VLOOKUP($A68,BPU,7,FALSE),"")</f>
        <v/>
      </c>
      <c r="C68" s="111"/>
      <c r="D68" s="24" t="str">
        <f t="shared" ca="1" si="2"/>
        <v/>
      </c>
      <c r="E68" s="24" t="str">
        <f t="array" aca="1" ref="E68" ca="1">IFERROR(INDEX(quantité,SMALL(IF(ISNUMBER(quantité),ROW(INDIRECT("1:"&amp;ROWS(quantité)))),ROWS($22:65))),"")</f>
        <v/>
      </c>
      <c r="F68" s="25" t="str">
        <f t="shared" ca="1" si="3"/>
        <v/>
      </c>
      <c r="G68" s="26" t="str">
        <f t="shared" ca="1" si="4"/>
        <v/>
      </c>
    </row>
    <row r="69" spans="1:7">
      <c r="A69" s="24" t="str">
        <f t="array" aca="1" ref="A69" ca="1">IFERROR(INDEX(numéro,SMALL(IF(ISNUMBER(quantité),ROW(INDIRECT("1:"&amp;ROWS(quantité)))),ROWS($22:66))),"")</f>
        <v/>
      </c>
      <c r="B69" s="111" t="str">
        <f ca="1">IFERROR(VLOOKUP($A69,BPU,3,FALSE)&amp;IF(VLOOKUP($A69,BPU,7,FALSE)="","",CHAR(10)&amp;'Tab prix - prix unitaires'!$G$6&amp;" : ")&amp;VLOOKUP($A69,BPU,7,FALSE),"")</f>
        <v/>
      </c>
      <c r="C69" s="111"/>
      <c r="D69" s="24" t="str">
        <f t="shared" ca="1" si="2"/>
        <v/>
      </c>
      <c r="E69" s="24" t="str">
        <f t="array" aca="1" ref="E69" ca="1">IFERROR(INDEX(quantité,SMALL(IF(ISNUMBER(quantité),ROW(INDIRECT("1:"&amp;ROWS(quantité)))),ROWS($22:66))),"")</f>
        <v/>
      </c>
      <c r="F69" s="25" t="str">
        <f t="shared" ca="1" si="3"/>
        <v/>
      </c>
      <c r="G69" s="26" t="str">
        <f t="shared" ca="1" si="4"/>
        <v/>
      </c>
    </row>
    <row r="70" spans="1:7">
      <c r="A70" s="24" t="str">
        <f t="array" aca="1" ref="A70" ca="1">IFERROR(INDEX(numéro,SMALL(IF(ISNUMBER(quantité),ROW(INDIRECT("1:"&amp;ROWS(quantité)))),ROWS($22:67))),"")</f>
        <v/>
      </c>
      <c r="B70" s="111" t="str">
        <f ca="1">IFERROR(VLOOKUP($A70,BPU,3,FALSE)&amp;IF(VLOOKUP($A70,BPU,7,FALSE)="","",CHAR(10)&amp;'Tab prix - prix unitaires'!$G$6&amp;" : ")&amp;VLOOKUP($A70,BPU,7,FALSE),"")</f>
        <v/>
      </c>
      <c r="C70" s="111"/>
      <c r="D70" s="24" t="str">
        <f t="shared" ca="1" si="2"/>
        <v/>
      </c>
      <c r="E70" s="24" t="str">
        <f t="array" aca="1" ref="E70" ca="1">IFERROR(INDEX(quantité,SMALL(IF(ISNUMBER(quantité),ROW(INDIRECT("1:"&amp;ROWS(quantité)))),ROWS($22:67))),"")</f>
        <v/>
      </c>
      <c r="F70" s="25" t="str">
        <f t="shared" ca="1" si="3"/>
        <v/>
      </c>
      <c r="G70" s="26" t="str">
        <f t="shared" ca="1" si="4"/>
        <v/>
      </c>
    </row>
    <row r="71" spans="1:7">
      <c r="A71" s="24" t="str">
        <f t="array" aca="1" ref="A71" ca="1">IFERROR(INDEX(numéro,SMALL(IF(ISNUMBER(quantité),ROW(INDIRECT("1:"&amp;ROWS(quantité)))),ROWS($22:68))),"")</f>
        <v/>
      </c>
      <c r="B71" s="111" t="str">
        <f ca="1">IFERROR(VLOOKUP($A71,BPU,3,FALSE)&amp;IF(VLOOKUP($A71,BPU,7,FALSE)="","",CHAR(10)&amp;'Tab prix - prix unitaires'!$G$6&amp;" : ")&amp;VLOOKUP($A71,BPU,7,FALSE),"")</f>
        <v/>
      </c>
      <c r="C71" s="111"/>
      <c r="D71" s="24" t="str">
        <f t="shared" ca="1" si="2"/>
        <v/>
      </c>
      <c r="E71" s="24" t="str">
        <f t="array" aca="1" ref="E71" ca="1">IFERROR(INDEX(quantité,SMALL(IF(ISNUMBER(quantité),ROW(INDIRECT("1:"&amp;ROWS(quantité)))),ROWS($22:68))),"")</f>
        <v/>
      </c>
      <c r="F71" s="25" t="str">
        <f t="shared" ca="1" si="3"/>
        <v/>
      </c>
      <c r="G71" s="26" t="str">
        <f t="shared" ca="1" si="4"/>
        <v/>
      </c>
    </row>
    <row r="72" spans="1:7">
      <c r="A72" s="24" t="str">
        <f t="array" aca="1" ref="A72" ca="1">IFERROR(INDEX(numéro,SMALL(IF(ISNUMBER(quantité),ROW(INDIRECT("1:"&amp;ROWS(quantité)))),ROWS($22:69))),"")</f>
        <v/>
      </c>
      <c r="B72" s="111" t="str">
        <f ca="1">IFERROR(VLOOKUP($A72,BPU,3,FALSE)&amp;IF(VLOOKUP($A72,BPU,7,FALSE)="","",CHAR(10)&amp;'Tab prix - prix unitaires'!$G$6&amp;" : ")&amp;VLOOKUP($A72,BPU,7,FALSE),"")</f>
        <v/>
      </c>
      <c r="C72" s="111"/>
      <c r="D72" s="24" t="str">
        <f t="shared" ca="1" si="2"/>
        <v/>
      </c>
      <c r="E72" s="24" t="str">
        <f t="array" aca="1" ref="E72" ca="1">IFERROR(INDEX(quantité,SMALL(IF(ISNUMBER(quantité),ROW(INDIRECT("1:"&amp;ROWS(quantité)))),ROWS($22:69))),"")</f>
        <v/>
      </c>
      <c r="F72" s="25" t="str">
        <f t="shared" ca="1" si="3"/>
        <v/>
      </c>
      <c r="G72" s="26" t="str">
        <f t="shared" ca="1" si="4"/>
        <v/>
      </c>
    </row>
    <row r="73" spans="1:7">
      <c r="A73" s="24" t="str">
        <f t="array" aca="1" ref="A73" ca="1">IFERROR(INDEX(numéro,SMALL(IF(ISNUMBER(quantité),ROW(INDIRECT("1:"&amp;ROWS(quantité)))),ROWS($22:70))),"")</f>
        <v/>
      </c>
      <c r="B73" s="111" t="str">
        <f ca="1">IFERROR(VLOOKUP($A73,BPU,3,FALSE)&amp;IF(VLOOKUP($A73,BPU,7,FALSE)="","",CHAR(10)&amp;'Tab prix - prix unitaires'!$G$6&amp;" : ")&amp;VLOOKUP($A73,BPU,7,FALSE),"")</f>
        <v/>
      </c>
      <c r="C73" s="111"/>
      <c r="D73" s="24" t="str">
        <f t="shared" ca="1" si="2"/>
        <v/>
      </c>
      <c r="E73" s="24" t="str">
        <f t="array" aca="1" ref="E73" ca="1">IFERROR(INDEX(quantité,SMALL(IF(ISNUMBER(quantité),ROW(INDIRECT("1:"&amp;ROWS(quantité)))),ROWS($22:70))),"")</f>
        <v/>
      </c>
      <c r="F73" s="25" t="str">
        <f t="shared" ca="1" si="3"/>
        <v/>
      </c>
      <c r="G73" s="26" t="str">
        <f t="shared" ca="1" si="4"/>
        <v/>
      </c>
    </row>
    <row r="74" spans="1:7">
      <c r="A74" s="24" t="str">
        <f t="array" aca="1" ref="A74" ca="1">IFERROR(INDEX(numéro,SMALL(IF(ISNUMBER(quantité),ROW(INDIRECT("1:"&amp;ROWS(quantité)))),ROWS($22:71))),"")</f>
        <v/>
      </c>
      <c r="B74" s="111" t="str">
        <f ca="1">IFERROR(VLOOKUP($A74,BPU,3,FALSE)&amp;IF(VLOOKUP($A74,BPU,7,FALSE)="","",CHAR(10)&amp;'Tab prix - prix unitaires'!$G$6&amp;" : ")&amp;VLOOKUP($A74,BPU,7,FALSE),"")</f>
        <v/>
      </c>
      <c r="C74" s="111"/>
      <c r="D74" s="24" t="str">
        <f t="shared" ca="1" si="2"/>
        <v/>
      </c>
      <c r="E74" s="24" t="str">
        <f t="array" aca="1" ref="E74" ca="1">IFERROR(INDEX(quantité,SMALL(IF(ISNUMBER(quantité),ROW(INDIRECT("1:"&amp;ROWS(quantité)))),ROWS($22:71))),"")</f>
        <v/>
      </c>
      <c r="F74" s="25" t="str">
        <f t="shared" ca="1" si="3"/>
        <v/>
      </c>
      <c r="G74" s="26" t="str">
        <f t="shared" ca="1" si="4"/>
        <v/>
      </c>
    </row>
    <row r="75" spans="1:7">
      <c r="A75" s="24" t="str">
        <f t="array" aca="1" ref="A75" ca="1">IFERROR(INDEX(numéro,SMALL(IF(ISNUMBER(quantité),ROW(INDIRECT("1:"&amp;ROWS(quantité)))),ROWS($22:72))),"")</f>
        <v/>
      </c>
      <c r="B75" s="111" t="str">
        <f ca="1">IFERROR(VLOOKUP($A75,BPU,3,FALSE)&amp;IF(VLOOKUP($A75,BPU,7,FALSE)="","",CHAR(10)&amp;'Tab prix - prix unitaires'!$G$6&amp;" : ")&amp;VLOOKUP($A75,BPU,7,FALSE),"")</f>
        <v/>
      </c>
      <c r="C75" s="111"/>
      <c r="D75" s="24" t="str">
        <f t="shared" ca="1" si="2"/>
        <v/>
      </c>
      <c r="E75" s="24" t="str">
        <f t="array" aca="1" ref="E75" ca="1">IFERROR(INDEX(quantité,SMALL(IF(ISNUMBER(quantité),ROW(INDIRECT("1:"&amp;ROWS(quantité)))),ROWS($22:72))),"")</f>
        <v/>
      </c>
      <c r="F75" s="25" t="str">
        <f t="shared" ca="1" si="3"/>
        <v/>
      </c>
      <c r="G75" s="26" t="str">
        <f t="shared" ca="1" si="4"/>
        <v/>
      </c>
    </row>
    <row r="76" spans="1:7">
      <c r="A76" s="24" t="str">
        <f t="array" aca="1" ref="A76" ca="1">IFERROR(INDEX(numéro,SMALL(IF(ISNUMBER(quantité),ROW(INDIRECT("1:"&amp;ROWS(quantité)))),ROWS($22:73))),"")</f>
        <v/>
      </c>
      <c r="B76" s="111" t="str">
        <f ca="1">IFERROR(VLOOKUP($A76,BPU,3,FALSE)&amp;IF(VLOOKUP($A76,BPU,7,FALSE)="","",CHAR(10)&amp;'Tab prix - prix unitaires'!$G$6&amp;" : ")&amp;VLOOKUP($A76,BPU,7,FALSE),"")</f>
        <v/>
      </c>
      <c r="C76" s="111"/>
      <c r="D76" s="24" t="str">
        <f t="shared" ca="1" si="2"/>
        <v/>
      </c>
      <c r="E76" s="24" t="str">
        <f t="array" aca="1" ref="E76" ca="1">IFERROR(INDEX(quantité,SMALL(IF(ISNUMBER(quantité),ROW(INDIRECT("1:"&amp;ROWS(quantité)))),ROWS($22:73))),"")</f>
        <v/>
      </c>
      <c r="F76" s="25" t="str">
        <f t="shared" ca="1" si="3"/>
        <v/>
      </c>
      <c r="G76" s="26" t="str">
        <f t="shared" ca="1" si="4"/>
        <v/>
      </c>
    </row>
    <row r="77" spans="1:7">
      <c r="A77" s="24" t="str">
        <f t="array" aca="1" ref="A77" ca="1">IFERROR(INDEX(numéro,SMALL(IF(ISNUMBER(quantité),ROW(INDIRECT("1:"&amp;ROWS(quantité)))),ROWS($22:74))),"")</f>
        <v/>
      </c>
      <c r="B77" s="111" t="str">
        <f ca="1">IFERROR(VLOOKUP($A77,BPU,3,FALSE)&amp;IF(VLOOKUP($A77,BPU,7,FALSE)="","",CHAR(10)&amp;'Tab prix - prix unitaires'!$G$6&amp;" : ")&amp;VLOOKUP($A77,BPU,7,FALSE),"")</f>
        <v/>
      </c>
      <c r="C77" s="111"/>
      <c r="D77" s="24" t="str">
        <f t="shared" ca="1" si="2"/>
        <v/>
      </c>
      <c r="E77" s="24" t="str">
        <f t="array" aca="1" ref="E77" ca="1">IFERROR(INDEX(quantité,SMALL(IF(ISNUMBER(quantité),ROW(INDIRECT("1:"&amp;ROWS(quantité)))),ROWS($22:74))),"")</f>
        <v/>
      </c>
      <c r="F77" s="25" t="str">
        <f t="shared" ca="1" si="3"/>
        <v/>
      </c>
      <c r="G77" s="26" t="str">
        <f t="shared" ca="1" si="4"/>
        <v/>
      </c>
    </row>
    <row r="78" spans="1:7">
      <c r="A78" s="24" t="str">
        <f t="array" aca="1" ref="A78" ca="1">IFERROR(INDEX(numéro,SMALL(IF(ISNUMBER(quantité),ROW(INDIRECT("1:"&amp;ROWS(quantité)))),ROWS($22:75))),"")</f>
        <v/>
      </c>
      <c r="B78" s="111" t="str">
        <f ca="1">IFERROR(VLOOKUP($A78,BPU,3,FALSE)&amp;IF(VLOOKUP($A78,BPU,7,FALSE)="","",CHAR(10)&amp;'Tab prix - prix unitaires'!$G$6&amp;" : ")&amp;VLOOKUP($A78,BPU,7,FALSE),"")</f>
        <v/>
      </c>
      <c r="C78" s="111"/>
      <c r="D78" s="24" t="str">
        <f t="shared" ca="1" si="2"/>
        <v/>
      </c>
      <c r="E78" s="24" t="str">
        <f t="array" aca="1" ref="E78" ca="1">IFERROR(INDEX(quantité,SMALL(IF(ISNUMBER(quantité),ROW(INDIRECT("1:"&amp;ROWS(quantité)))),ROWS($22:75))),"")</f>
        <v/>
      </c>
      <c r="F78" s="25" t="str">
        <f t="shared" ca="1" si="3"/>
        <v/>
      </c>
      <c r="G78" s="26" t="str">
        <f t="shared" ca="1" si="4"/>
        <v/>
      </c>
    </row>
    <row r="79" spans="1:7">
      <c r="A79" s="24" t="str">
        <f t="array" aca="1" ref="A79" ca="1">IFERROR(INDEX(numéro,SMALL(IF(ISNUMBER(quantité),ROW(INDIRECT("1:"&amp;ROWS(quantité)))),ROWS($22:76))),"")</f>
        <v/>
      </c>
      <c r="B79" s="111" t="str">
        <f ca="1">IFERROR(VLOOKUP($A79,BPU,3,FALSE)&amp;IF(VLOOKUP($A79,BPU,7,FALSE)="","",CHAR(10)&amp;'Tab prix - prix unitaires'!$G$6&amp;" : ")&amp;VLOOKUP($A79,BPU,7,FALSE),"")</f>
        <v/>
      </c>
      <c r="C79" s="111"/>
      <c r="D79" s="24" t="str">
        <f t="shared" ca="1" si="2"/>
        <v/>
      </c>
      <c r="E79" s="24" t="str">
        <f t="array" aca="1" ref="E79" ca="1">IFERROR(INDEX(quantité,SMALL(IF(ISNUMBER(quantité),ROW(INDIRECT("1:"&amp;ROWS(quantité)))),ROWS($22:76))),"")</f>
        <v/>
      </c>
      <c r="F79" s="25" t="str">
        <f t="shared" ca="1" si="3"/>
        <v/>
      </c>
      <c r="G79" s="26" t="str">
        <f t="shared" ca="1" si="4"/>
        <v/>
      </c>
    </row>
    <row r="80" spans="1:7">
      <c r="A80" s="24" t="str">
        <f t="array" aca="1" ref="A80" ca="1">IFERROR(INDEX(numéro,SMALL(IF(ISNUMBER(quantité),ROW(INDIRECT("1:"&amp;ROWS(quantité)))),ROWS($22:77))),"")</f>
        <v/>
      </c>
      <c r="B80" s="111" t="str">
        <f ca="1">IFERROR(VLOOKUP($A80,BPU,3,FALSE)&amp;IF(VLOOKUP($A80,BPU,7,FALSE)="","",CHAR(10)&amp;'Tab prix - prix unitaires'!$G$6&amp;" : ")&amp;VLOOKUP($A80,BPU,7,FALSE),"")</f>
        <v/>
      </c>
      <c r="C80" s="111"/>
      <c r="D80" s="24" t="str">
        <f t="shared" ca="1" si="2"/>
        <v/>
      </c>
      <c r="E80" s="24" t="str">
        <f t="array" aca="1" ref="E80" ca="1">IFERROR(INDEX(quantité,SMALL(IF(ISNUMBER(quantité),ROW(INDIRECT("1:"&amp;ROWS(quantité)))),ROWS($22:77))),"")</f>
        <v/>
      </c>
      <c r="F80" s="25" t="str">
        <f t="shared" ca="1" si="3"/>
        <v/>
      </c>
      <c r="G80" s="26" t="str">
        <f t="shared" ca="1" si="4"/>
        <v/>
      </c>
    </row>
    <row r="81" spans="1:7">
      <c r="A81" s="24" t="str">
        <f t="array" aca="1" ref="A81" ca="1">IFERROR(INDEX(numéro,SMALL(IF(ISNUMBER(quantité),ROW(INDIRECT("1:"&amp;ROWS(quantité)))),ROWS($22:78))),"")</f>
        <v/>
      </c>
      <c r="B81" s="111" t="str">
        <f ca="1">IFERROR(VLOOKUP($A81,BPU,3,FALSE)&amp;IF(VLOOKUP($A81,BPU,7,FALSE)="","",CHAR(10)&amp;'Tab prix - prix unitaires'!$G$6&amp;" : ")&amp;VLOOKUP($A81,BPU,7,FALSE),"")</f>
        <v/>
      </c>
      <c r="C81" s="111"/>
      <c r="D81" s="24" t="str">
        <f t="shared" ca="1" si="2"/>
        <v/>
      </c>
      <c r="E81" s="24" t="str">
        <f t="array" aca="1" ref="E81" ca="1">IFERROR(INDEX(quantité,SMALL(IF(ISNUMBER(quantité),ROW(INDIRECT("1:"&amp;ROWS(quantité)))),ROWS($22:78))),"")</f>
        <v/>
      </c>
      <c r="F81" s="25" t="str">
        <f t="shared" ca="1" si="3"/>
        <v/>
      </c>
      <c r="G81" s="26" t="str">
        <f t="shared" ca="1" si="4"/>
        <v/>
      </c>
    </row>
    <row r="82" spans="1:7">
      <c r="A82" s="24" t="str">
        <f t="array" aca="1" ref="A82" ca="1">IFERROR(INDEX(numéro,SMALL(IF(ISNUMBER(quantité),ROW(INDIRECT("1:"&amp;ROWS(quantité)))),ROWS($22:79))),"")</f>
        <v/>
      </c>
      <c r="B82" s="111" t="str">
        <f ca="1">IFERROR(VLOOKUP($A82,BPU,3,FALSE)&amp;IF(VLOOKUP($A82,BPU,7,FALSE)="","",CHAR(10)&amp;'Tab prix - prix unitaires'!$G$6&amp;" : ")&amp;VLOOKUP($A82,BPU,7,FALSE),"")</f>
        <v/>
      </c>
      <c r="C82" s="111"/>
      <c r="D82" s="24" t="str">
        <f t="shared" ca="1" si="2"/>
        <v/>
      </c>
      <c r="E82" s="24" t="str">
        <f t="array" aca="1" ref="E82" ca="1">IFERROR(INDEX(quantité,SMALL(IF(ISNUMBER(quantité),ROW(INDIRECT("1:"&amp;ROWS(quantité)))),ROWS($22:79))),"")</f>
        <v/>
      </c>
      <c r="F82" s="25" t="str">
        <f t="shared" ca="1" si="3"/>
        <v/>
      </c>
      <c r="G82" s="26" t="str">
        <f t="shared" ca="1" si="4"/>
        <v/>
      </c>
    </row>
    <row r="83" spans="1:7">
      <c r="A83" s="24" t="str">
        <f t="array" aca="1" ref="A83" ca="1">IFERROR(INDEX(numéro,SMALL(IF(ISNUMBER(quantité),ROW(INDIRECT("1:"&amp;ROWS(quantité)))),ROWS($22:80))),"")</f>
        <v/>
      </c>
      <c r="B83" s="111" t="str">
        <f ca="1">IFERROR(VLOOKUP($A83,BPU,3,FALSE)&amp;IF(VLOOKUP($A83,BPU,7,FALSE)="","",CHAR(10)&amp;'Tab prix - prix unitaires'!$G$6&amp;" : ")&amp;VLOOKUP($A83,BPU,7,FALSE),"")</f>
        <v/>
      </c>
      <c r="C83" s="111"/>
      <c r="D83" s="24" t="str">
        <f t="shared" ca="1" si="2"/>
        <v/>
      </c>
      <c r="E83" s="24" t="str">
        <f t="array" aca="1" ref="E83" ca="1">IFERROR(INDEX(quantité,SMALL(IF(ISNUMBER(quantité),ROW(INDIRECT("1:"&amp;ROWS(quantité)))),ROWS($22:80))),"")</f>
        <v/>
      </c>
      <c r="F83" s="25" t="str">
        <f t="shared" ca="1" si="3"/>
        <v/>
      </c>
      <c r="G83" s="26" t="str">
        <f t="shared" ca="1" si="4"/>
        <v/>
      </c>
    </row>
    <row r="84" spans="1:7">
      <c r="A84" s="24" t="str">
        <f t="array" aca="1" ref="A84" ca="1">IFERROR(INDEX(numéro,SMALL(IF(ISNUMBER(quantité),ROW(INDIRECT("1:"&amp;ROWS(quantité)))),ROWS($22:81))),"")</f>
        <v/>
      </c>
      <c r="B84" s="111" t="str">
        <f ca="1">IFERROR(VLOOKUP($A84,BPU,3,FALSE)&amp;IF(VLOOKUP($A84,BPU,7,FALSE)="","",CHAR(10)&amp;'Tab prix - prix unitaires'!$G$6&amp;" : ")&amp;VLOOKUP($A84,BPU,7,FALSE),"")</f>
        <v/>
      </c>
      <c r="C84" s="111"/>
      <c r="D84" s="24" t="str">
        <f t="shared" ca="1" si="2"/>
        <v/>
      </c>
      <c r="E84" s="24" t="str">
        <f t="array" aca="1" ref="E84" ca="1">IFERROR(INDEX(quantité,SMALL(IF(ISNUMBER(quantité),ROW(INDIRECT("1:"&amp;ROWS(quantité)))),ROWS($22:81))),"")</f>
        <v/>
      </c>
      <c r="F84" s="25" t="str">
        <f t="shared" ca="1" si="3"/>
        <v/>
      </c>
      <c r="G84" s="26" t="str">
        <f t="shared" ca="1" si="4"/>
        <v/>
      </c>
    </row>
    <row r="85" spans="1:7">
      <c r="A85" s="24" t="str">
        <f t="array" aca="1" ref="A85" ca="1">IFERROR(INDEX(numéro,SMALL(IF(ISNUMBER(quantité),ROW(INDIRECT("1:"&amp;ROWS(quantité)))),ROWS($22:82))),"")</f>
        <v/>
      </c>
      <c r="B85" s="111" t="str">
        <f ca="1">IFERROR(VLOOKUP($A85,BPU,3,FALSE)&amp;IF(VLOOKUP($A85,BPU,7,FALSE)="","",CHAR(10)&amp;'Tab prix - prix unitaires'!$G$6&amp;" : ")&amp;VLOOKUP($A85,BPU,7,FALSE),"")</f>
        <v/>
      </c>
      <c r="C85" s="111"/>
      <c r="D85" s="24" t="str">
        <f t="shared" ca="1" si="2"/>
        <v/>
      </c>
      <c r="E85" s="24" t="str">
        <f t="array" aca="1" ref="E85" ca="1">IFERROR(INDEX(quantité,SMALL(IF(ISNUMBER(quantité),ROW(INDIRECT("1:"&amp;ROWS(quantité)))),ROWS($22:82))),"")</f>
        <v/>
      </c>
      <c r="F85" s="25" t="str">
        <f t="shared" ca="1" si="3"/>
        <v/>
      </c>
      <c r="G85" s="26" t="str">
        <f t="shared" ca="1" si="4"/>
        <v/>
      </c>
    </row>
    <row r="86" spans="1:7">
      <c r="A86" s="24" t="str">
        <f t="array" aca="1" ref="A86" ca="1">IFERROR(INDEX(numéro,SMALL(IF(ISNUMBER(quantité),ROW(INDIRECT("1:"&amp;ROWS(quantité)))),ROWS($22:83))),"")</f>
        <v/>
      </c>
      <c r="B86" s="111" t="str">
        <f ca="1">IFERROR(VLOOKUP($A86,BPU,3,FALSE)&amp;IF(VLOOKUP($A86,BPU,7,FALSE)="","",CHAR(10)&amp;'Tab prix - prix unitaires'!$G$6&amp;" : ")&amp;VLOOKUP($A86,BPU,7,FALSE),"")</f>
        <v/>
      </c>
      <c r="C86" s="111"/>
      <c r="D86" s="24" t="str">
        <f t="shared" ca="1" si="2"/>
        <v/>
      </c>
      <c r="E86" s="24" t="str">
        <f t="array" aca="1" ref="E86" ca="1">IFERROR(INDEX(quantité,SMALL(IF(ISNUMBER(quantité),ROW(INDIRECT("1:"&amp;ROWS(quantité)))),ROWS($22:83))),"")</f>
        <v/>
      </c>
      <c r="F86" s="25" t="str">
        <f t="shared" ca="1" si="3"/>
        <v/>
      </c>
      <c r="G86" s="26" t="str">
        <f t="shared" ca="1" si="4"/>
        <v/>
      </c>
    </row>
    <row r="87" spans="1:7">
      <c r="A87" s="24" t="str">
        <f t="array" aca="1" ref="A87" ca="1">IFERROR(INDEX(numéro,SMALL(IF(ISNUMBER(quantité),ROW(INDIRECT("1:"&amp;ROWS(quantité)))),ROWS($22:84))),"")</f>
        <v/>
      </c>
      <c r="B87" s="111" t="str">
        <f ca="1">IFERROR(VLOOKUP($A87,BPU,3,FALSE)&amp;IF(VLOOKUP($A87,BPU,7,FALSE)="","",CHAR(10)&amp;'Tab prix - prix unitaires'!$G$6&amp;" : ")&amp;VLOOKUP($A87,BPU,7,FALSE),"")</f>
        <v/>
      </c>
      <c r="C87" s="111"/>
      <c r="D87" s="24" t="str">
        <f t="shared" ca="1" si="2"/>
        <v/>
      </c>
      <c r="E87" s="24" t="str">
        <f t="array" aca="1" ref="E87" ca="1">IFERROR(INDEX(quantité,SMALL(IF(ISNUMBER(quantité),ROW(INDIRECT("1:"&amp;ROWS(quantité)))),ROWS($22:84))),"")</f>
        <v/>
      </c>
      <c r="F87" s="25" t="str">
        <f t="shared" ca="1" si="3"/>
        <v/>
      </c>
      <c r="G87" s="26" t="str">
        <f t="shared" ca="1" si="4"/>
        <v/>
      </c>
    </row>
    <row r="88" spans="1:7">
      <c r="A88" s="24" t="str">
        <f t="array" aca="1" ref="A88" ca="1">IFERROR(INDEX(numéro,SMALL(IF(ISNUMBER(quantité),ROW(INDIRECT("1:"&amp;ROWS(quantité)))),ROWS($22:85))),"")</f>
        <v/>
      </c>
      <c r="B88" s="111" t="str">
        <f ca="1">IFERROR(VLOOKUP($A88,BPU,3,FALSE)&amp;IF(VLOOKUP($A88,BPU,7,FALSE)="","",CHAR(10)&amp;'Tab prix - prix unitaires'!$G$6&amp;" : ")&amp;VLOOKUP($A88,BPU,7,FALSE),"")</f>
        <v/>
      </c>
      <c r="C88" s="111"/>
      <c r="D88" s="24" t="str">
        <f t="shared" ca="1" si="2"/>
        <v/>
      </c>
      <c r="E88" s="24" t="str">
        <f t="array" aca="1" ref="E88" ca="1">IFERROR(INDEX(quantité,SMALL(IF(ISNUMBER(quantité),ROW(INDIRECT("1:"&amp;ROWS(quantité)))),ROWS($22:85))),"")</f>
        <v/>
      </c>
      <c r="F88" s="25" t="str">
        <f t="shared" ca="1" si="3"/>
        <v/>
      </c>
      <c r="G88" s="26" t="str">
        <f t="shared" ca="1" si="4"/>
        <v/>
      </c>
    </row>
    <row r="89" spans="1:7">
      <c r="A89" s="24" t="str">
        <f t="array" aca="1" ref="A89" ca="1">IFERROR(INDEX(numéro,SMALL(IF(ISNUMBER(quantité),ROW(INDIRECT("1:"&amp;ROWS(quantité)))),ROWS($22:86))),"")</f>
        <v/>
      </c>
      <c r="B89" s="111" t="str">
        <f ca="1">IFERROR(VLOOKUP($A89,BPU,3,FALSE)&amp;IF(VLOOKUP($A89,BPU,7,FALSE)="","",CHAR(10)&amp;'Tab prix - prix unitaires'!$G$6&amp;" : ")&amp;VLOOKUP($A89,BPU,7,FALSE),"")</f>
        <v/>
      </c>
      <c r="C89" s="111"/>
      <c r="D89" s="24" t="str">
        <f t="shared" ca="1" si="2"/>
        <v/>
      </c>
      <c r="E89" s="24" t="str">
        <f t="array" aca="1" ref="E89" ca="1">IFERROR(INDEX(quantité,SMALL(IF(ISNUMBER(quantité),ROW(INDIRECT("1:"&amp;ROWS(quantité)))),ROWS($22:86))),"")</f>
        <v/>
      </c>
      <c r="F89" s="25" t="str">
        <f t="shared" ca="1" si="3"/>
        <v/>
      </c>
      <c r="G89" s="26" t="str">
        <f t="shared" ca="1" si="4"/>
        <v/>
      </c>
    </row>
    <row r="90" spans="1:7">
      <c r="A90" s="24" t="str">
        <f t="array" aca="1" ref="A90" ca="1">IFERROR(INDEX(numéro,SMALL(IF(ISNUMBER(quantité),ROW(INDIRECT("1:"&amp;ROWS(quantité)))),ROWS($22:87))),"")</f>
        <v/>
      </c>
      <c r="B90" s="111" t="str">
        <f ca="1">IFERROR(VLOOKUP($A90,BPU,3,FALSE)&amp;IF(VLOOKUP($A90,BPU,7,FALSE)="","",CHAR(10)&amp;'Tab prix - prix unitaires'!$G$6&amp;" : ")&amp;VLOOKUP($A90,BPU,7,FALSE),"")</f>
        <v/>
      </c>
      <c r="C90" s="111"/>
      <c r="D90" s="24" t="str">
        <f t="shared" ref="D90:D153" ca="1" si="5">IFERROR(VLOOKUP($A90,BPU,4,FALSE),"")</f>
        <v/>
      </c>
      <c r="E90" s="24" t="str">
        <f t="array" aca="1" ref="E90" ca="1">IFERROR(INDEX(quantité,SMALL(IF(ISNUMBER(quantité),ROW(INDIRECT("1:"&amp;ROWS(quantité)))),ROWS($22:87))),"")</f>
        <v/>
      </c>
      <c r="F90" s="25" t="str">
        <f t="shared" ref="F90:F153" ca="1" si="6">IFERROR(VLOOKUP($A90,BPU,6,FALSE),"")</f>
        <v/>
      </c>
      <c r="G90" s="26" t="str">
        <f t="shared" ref="G90:G153" ca="1" si="7">IFERROR(ROUND(E90*F90,2),"")</f>
        <v/>
      </c>
    </row>
    <row r="91" spans="1:7">
      <c r="A91" s="24" t="str">
        <f t="array" aca="1" ref="A91" ca="1">IFERROR(INDEX(numéro,SMALL(IF(ISNUMBER(quantité),ROW(INDIRECT("1:"&amp;ROWS(quantité)))),ROWS($22:88))),"")</f>
        <v/>
      </c>
      <c r="B91" s="111" t="str">
        <f ca="1">IFERROR(VLOOKUP($A91,BPU,3,FALSE)&amp;IF(VLOOKUP($A91,BPU,7,FALSE)="","",CHAR(10)&amp;'Tab prix - prix unitaires'!$G$6&amp;" : ")&amp;VLOOKUP($A91,BPU,7,FALSE),"")</f>
        <v/>
      </c>
      <c r="C91" s="111"/>
      <c r="D91" s="24" t="str">
        <f t="shared" ca="1" si="5"/>
        <v/>
      </c>
      <c r="E91" s="24" t="str">
        <f t="array" aca="1" ref="E91" ca="1">IFERROR(INDEX(quantité,SMALL(IF(ISNUMBER(quantité),ROW(INDIRECT("1:"&amp;ROWS(quantité)))),ROWS($22:88))),"")</f>
        <v/>
      </c>
      <c r="F91" s="25" t="str">
        <f t="shared" ca="1" si="6"/>
        <v/>
      </c>
      <c r="G91" s="26" t="str">
        <f t="shared" ca="1" si="7"/>
        <v/>
      </c>
    </row>
    <row r="92" spans="1:7">
      <c r="A92" s="24" t="str">
        <f t="array" aca="1" ref="A92" ca="1">IFERROR(INDEX(numéro,SMALL(IF(ISNUMBER(quantité),ROW(INDIRECT("1:"&amp;ROWS(quantité)))),ROWS($22:89))),"")</f>
        <v/>
      </c>
      <c r="B92" s="111" t="str">
        <f ca="1">IFERROR(VLOOKUP($A92,BPU,3,FALSE)&amp;IF(VLOOKUP($A92,BPU,7,FALSE)="","",CHAR(10)&amp;'Tab prix - prix unitaires'!$G$6&amp;" : ")&amp;VLOOKUP($A92,BPU,7,FALSE),"")</f>
        <v/>
      </c>
      <c r="C92" s="111"/>
      <c r="D92" s="24" t="str">
        <f t="shared" ca="1" si="5"/>
        <v/>
      </c>
      <c r="E92" s="24" t="str">
        <f t="array" aca="1" ref="E92" ca="1">IFERROR(INDEX(quantité,SMALL(IF(ISNUMBER(quantité),ROW(INDIRECT("1:"&amp;ROWS(quantité)))),ROWS($22:89))),"")</f>
        <v/>
      </c>
      <c r="F92" s="25" t="str">
        <f t="shared" ca="1" si="6"/>
        <v/>
      </c>
      <c r="G92" s="26" t="str">
        <f t="shared" ca="1" si="7"/>
        <v/>
      </c>
    </row>
    <row r="93" spans="1:7">
      <c r="A93" s="24" t="str">
        <f t="array" aca="1" ref="A93" ca="1">IFERROR(INDEX(numéro,SMALL(IF(ISNUMBER(quantité),ROW(INDIRECT("1:"&amp;ROWS(quantité)))),ROWS($22:90))),"")</f>
        <v/>
      </c>
      <c r="B93" s="111" t="str">
        <f ca="1">IFERROR(VLOOKUP($A93,BPU,3,FALSE)&amp;IF(VLOOKUP($A93,BPU,7,FALSE)="","",CHAR(10)&amp;'Tab prix - prix unitaires'!$G$6&amp;" : ")&amp;VLOOKUP($A93,BPU,7,FALSE),"")</f>
        <v/>
      </c>
      <c r="C93" s="111"/>
      <c r="D93" s="24" t="str">
        <f t="shared" ca="1" si="5"/>
        <v/>
      </c>
      <c r="E93" s="24" t="str">
        <f t="array" aca="1" ref="E93" ca="1">IFERROR(INDEX(quantité,SMALL(IF(ISNUMBER(quantité),ROW(INDIRECT("1:"&amp;ROWS(quantité)))),ROWS($22:90))),"")</f>
        <v/>
      </c>
      <c r="F93" s="25" t="str">
        <f t="shared" ca="1" si="6"/>
        <v/>
      </c>
      <c r="G93" s="26" t="str">
        <f t="shared" ca="1" si="7"/>
        <v/>
      </c>
    </row>
    <row r="94" spans="1:7">
      <c r="A94" s="24" t="str">
        <f t="array" aca="1" ref="A94" ca="1">IFERROR(INDEX(numéro,SMALL(IF(ISNUMBER(quantité),ROW(INDIRECT("1:"&amp;ROWS(quantité)))),ROWS($22:91))),"")</f>
        <v/>
      </c>
      <c r="B94" s="111" t="str">
        <f ca="1">IFERROR(VLOOKUP($A94,BPU,3,FALSE)&amp;IF(VLOOKUP($A94,BPU,7,FALSE)="","",CHAR(10)&amp;'Tab prix - prix unitaires'!$G$6&amp;" : ")&amp;VLOOKUP($A94,BPU,7,FALSE),"")</f>
        <v/>
      </c>
      <c r="C94" s="111"/>
      <c r="D94" s="24" t="str">
        <f t="shared" ca="1" si="5"/>
        <v/>
      </c>
      <c r="E94" s="24" t="str">
        <f t="array" aca="1" ref="E94" ca="1">IFERROR(INDEX(quantité,SMALL(IF(ISNUMBER(quantité),ROW(INDIRECT("1:"&amp;ROWS(quantité)))),ROWS($22:91))),"")</f>
        <v/>
      </c>
      <c r="F94" s="25" t="str">
        <f t="shared" ca="1" si="6"/>
        <v/>
      </c>
      <c r="G94" s="26" t="str">
        <f t="shared" ca="1" si="7"/>
        <v/>
      </c>
    </row>
    <row r="95" spans="1:7">
      <c r="A95" s="24" t="str">
        <f t="array" aca="1" ref="A95" ca="1">IFERROR(INDEX(numéro,SMALL(IF(ISNUMBER(quantité),ROW(INDIRECT("1:"&amp;ROWS(quantité)))),ROWS($22:92))),"")</f>
        <v/>
      </c>
      <c r="B95" s="111" t="str">
        <f ca="1">IFERROR(VLOOKUP($A95,BPU,3,FALSE)&amp;IF(VLOOKUP($A95,BPU,7,FALSE)="","",CHAR(10)&amp;'Tab prix - prix unitaires'!$G$6&amp;" : ")&amp;VLOOKUP($A95,BPU,7,FALSE),"")</f>
        <v/>
      </c>
      <c r="C95" s="111"/>
      <c r="D95" s="24" t="str">
        <f t="shared" ca="1" si="5"/>
        <v/>
      </c>
      <c r="E95" s="24" t="str">
        <f t="array" aca="1" ref="E95" ca="1">IFERROR(INDEX(quantité,SMALL(IF(ISNUMBER(quantité),ROW(INDIRECT("1:"&amp;ROWS(quantité)))),ROWS($22:92))),"")</f>
        <v/>
      </c>
      <c r="F95" s="25" t="str">
        <f t="shared" ca="1" si="6"/>
        <v/>
      </c>
      <c r="G95" s="26" t="str">
        <f t="shared" ca="1" si="7"/>
        <v/>
      </c>
    </row>
    <row r="96" spans="1:7">
      <c r="A96" s="24" t="str">
        <f t="array" aca="1" ref="A96" ca="1">IFERROR(INDEX(numéro,SMALL(IF(ISNUMBER(quantité),ROW(INDIRECT("1:"&amp;ROWS(quantité)))),ROWS($22:93))),"")</f>
        <v/>
      </c>
      <c r="B96" s="111" t="str">
        <f ca="1">IFERROR(VLOOKUP($A96,BPU,3,FALSE)&amp;IF(VLOOKUP($A96,BPU,7,FALSE)="","",CHAR(10)&amp;'Tab prix - prix unitaires'!$G$6&amp;" : ")&amp;VLOOKUP($A96,BPU,7,FALSE),"")</f>
        <v/>
      </c>
      <c r="C96" s="111"/>
      <c r="D96" s="24" t="str">
        <f t="shared" ca="1" si="5"/>
        <v/>
      </c>
      <c r="E96" s="24" t="str">
        <f t="array" aca="1" ref="E96" ca="1">IFERROR(INDEX(quantité,SMALL(IF(ISNUMBER(quantité),ROW(INDIRECT("1:"&amp;ROWS(quantité)))),ROWS($22:93))),"")</f>
        <v/>
      </c>
      <c r="F96" s="25" t="str">
        <f t="shared" ca="1" si="6"/>
        <v/>
      </c>
      <c r="G96" s="26" t="str">
        <f t="shared" ca="1" si="7"/>
        <v/>
      </c>
    </row>
    <row r="97" spans="1:7">
      <c r="A97" s="24" t="str">
        <f t="array" aca="1" ref="A97" ca="1">IFERROR(INDEX(numéro,SMALL(IF(ISNUMBER(quantité),ROW(INDIRECT("1:"&amp;ROWS(quantité)))),ROWS($22:94))),"")</f>
        <v/>
      </c>
      <c r="B97" s="111" t="str">
        <f ca="1">IFERROR(VLOOKUP($A97,BPU,3,FALSE)&amp;IF(VLOOKUP($A97,BPU,7,FALSE)="","",CHAR(10)&amp;'Tab prix - prix unitaires'!$G$6&amp;" : ")&amp;VLOOKUP($A97,BPU,7,FALSE),"")</f>
        <v/>
      </c>
      <c r="C97" s="111"/>
      <c r="D97" s="24" t="str">
        <f t="shared" ca="1" si="5"/>
        <v/>
      </c>
      <c r="E97" s="24" t="str">
        <f t="array" aca="1" ref="E97" ca="1">IFERROR(INDEX(quantité,SMALL(IF(ISNUMBER(quantité),ROW(INDIRECT("1:"&amp;ROWS(quantité)))),ROWS($22:94))),"")</f>
        <v/>
      </c>
      <c r="F97" s="25" t="str">
        <f t="shared" ca="1" si="6"/>
        <v/>
      </c>
      <c r="G97" s="26" t="str">
        <f t="shared" ca="1" si="7"/>
        <v/>
      </c>
    </row>
    <row r="98" spans="1:7">
      <c r="A98" s="24" t="str">
        <f t="array" aca="1" ref="A98" ca="1">IFERROR(INDEX(numéro,SMALL(IF(ISNUMBER(quantité),ROW(INDIRECT("1:"&amp;ROWS(quantité)))),ROWS($22:95))),"")</f>
        <v/>
      </c>
      <c r="B98" s="111" t="str">
        <f ca="1">IFERROR(VLOOKUP($A98,BPU,3,FALSE)&amp;IF(VLOOKUP($A98,BPU,7,FALSE)="","",CHAR(10)&amp;'Tab prix - prix unitaires'!$G$6&amp;" : ")&amp;VLOOKUP($A98,BPU,7,FALSE),"")</f>
        <v/>
      </c>
      <c r="C98" s="111"/>
      <c r="D98" s="24" t="str">
        <f t="shared" ca="1" si="5"/>
        <v/>
      </c>
      <c r="E98" s="24" t="str">
        <f t="array" aca="1" ref="E98" ca="1">IFERROR(INDEX(quantité,SMALL(IF(ISNUMBER(quantité),ROW(INDIRECT("1:"&amp;ROWS(quantité)))),ROWS($22:95))),"")</f>
        <v/>
      </c>
      <c r="F98" s="25" t="str">
        <f t="shared" ca="1" si="6"/>
        <v/>
      </c>
      <c r="G98" s="26" t="str">
        <f t="shared" ca="1" si="7"/>
        <v/>
      </c>
    </row>
    <row r="99" spans="1:7">
      <c r="A99" s="24" t="str">
        <f t="array" aca="1" ref="A99" ca="1">IFERROR(INDEX(numéro,SMALL(IF(ISNUMBER(quantité),ROW(INDIRECT("1:"&amp;ROWS(quantité)))),ROWS($22:96))),"")</f>
        <v/>
      </c>
      <c r="B99" s="111" t="str">
        <f ca="1">IFERROR(VLOOKUP($A99,BPU,3,FALSE)&amp;IF(VLOOKUP($A99,BPU,7,FALSE)="","",CHAR(10)&amp;'Tab prix - prix unitaires'!$G$6&amp;" : ")&amp;VLOOKUP($A99,BPU,7,FALSE),"")</f>
        <v/>
      </c>
      <c r="C99" s="111"/>
      <c r="D99" s="24" t="str">
        <f t="shared" ca="1" si="5"/>
        <v/>
      </c>
      <c r="E99" s="24" t="str">
        <f t="array" aca="1" ref="E99" ca="1">IFERROR(INDEX(quantité,SMALL(IF(ISNUMBER(quantité),ROW(INDIRECT("1:"&amp;ROWS(quantité)))),ROWS($22:96))),"")</f>
        <v/>
      </c>
      <c r="F99" s="25" t="str">
        <f t="shared" ca="1" si="6"/>
        <v/>
      </c>
      <c r="G99" s="26" t="str">
        <f t="shared" ca="1" si="7"/>
        <v/>
      </c>
    </row>
    <row r="100" spans="1:7">
      <c r="A100" s="24" t="str">
        <f t="array" aca="1" ref="A100" ca="1">IFERROR(INDEX(numéro,SMALL(IF(ISNUMBER(quantité),ROW(INDIRECT("1:"&amp;ROWS(quantité)))),ROWS($22:97))),"")</f>
        <v/>
      </c>
      <c r="B100" s="111" t="str">
        <f ca="1">IFERROR(VLOOKUP($A100,BPU,3,FALSE)&amp;IF(VLOOKUP($A100,BPU,7,FALSE)="","",CHAR(10)&amp;'Tab prix - prix unitaires'!$G$6&amp;" : ")&amp;VLOOKUP($A100,BPU,7,FALSE),"")</f>
        <v/>
      </c>
      <c r="C100" s="111"/>
      <c r="D100" s="24" t="str">
        <f t="shared" ca="1" si="5"/>
        <v/>
      </c>
      <c r="E100" s="24" t="str">
        <f t="array" aca="1" ref="E100" ca="1">IFERROR(INDEX(quantité,SMALL(IF(ISNUMBER(quantité),ROW(INDIRECT("1:"&amp;ROWS(quantité)))),ROWS($22:97))),"")</f>
        <v/>
      </c>
      <c r="F100" s="25" t="str">
        <f t="shared" ca="1" si="6"/>
        <v/>
      </c>
      <c r="G100" s="26" t="str">
        <f t="shared" ca="1" si="7"/>
        <v/>
      </c>
    </row>
    <row r="101" spans="1:7">
      <c r="A101" s="24" t="str">
        <f t="array" aca="1" ref="A101" ca="1">IFERROR(INDEX(numéro,SMALL(IF(ISNUMBER(quantité),ROW(INDIRECT("1:"&amp;ROWS(quantité)))),ROWS($22:98))),"")</f>
        <v/>
      </c>
      <c r="B101" s="111" t="str">
        <f ca="1">IFERROR(VLOOKUP($A101,BPU,3,FALSE)&amp;IF(VLOOKUP($A101,BPU,7,FALSE)="","",CHAR(10)&amp;'Tab prix - prix unitaires'!$G$6&amp;" : ")&amp;VLOOKUP($A101,BPU,7,FALSE),"")</f>
        <v/>
      </c>
      <c r="C101" s="111"/>
      <c r="D101" s="24" t="str">
        <f t="shared" ca="1" si="5"/>
        <v/>
      </c>
      <c r="E101" s="24" t="str">
        <f t="array" aca="1" ref="E101" ca="1">IFERROR(INDEX(quantité,SMALL(IF(ISNUMBER(quantité),ROW(INDIRECT("1:"&amp;ROWS(quantité)))),ROWS($22:98))),"")</f>
        <v/>
      </c>
      <c r="F101" s="25" t="str">
        <f t="shared" ca="1" si="6"/>
        <v/>
      </c>
      <c r="G101" s="26" t="str">
        <f t="shared" ca="1" si="7"/>
        <v/>
      </c>
    </row>
    <row r="102" spans="1:7">
      <c r="A102" s="24" t="str">
        <f t="array" aca="1" ref="A102" ca="1">IFERROR(INDEX(numéro,SMALL(IF(ISNUMBER(quantité),ROW(INDIRECT("1:"&amp;ROWS(quantité)))),ROWS($22:99))),"")</f>
        <v/>
      </c>
      <c r="B102" s="111" t="str">
        <f ca="1">IFERROR(VLOOKUP($A102,BPU,3,FALSE)&amp;IF(VLOOKUP($A102,BPU,7,FALSE)="","",CHAR(10)&amp;'Tab prix - prix unitaires'!$G$6&amp;" : ")&amp;VLOOKUP($A102,BPU,7,FALSE),"")</f>
        <v/>
      </c>
      <c r="C102" s="111"/>
      <c r="D102" s="24" t="str">
        <f t="shared" ca="1" si="5"/>
        <v/>
      </c>
      <c r="E102" s="24" t="str">
        <f t="array" aca="1" ref="E102" ca="1">IFERROR(INDEX(quantité,SMALL(IF(ISNUMBER(quantité),ROW(INDIRECT("1:"&amp;ROWS(quantité)))),ROWS($22:99))),"")</f>
        <v/>
      </c>
      <c r="F102" s="25" t="str">
        <f t="shared" ca="1" si="6"/>
        <v/>
      </c>
      <c r="G102" s="26" t="str">
        <f t="shared" ca="1" si="7"/>
        <v/>
      </c>
    </row>
    <row r="103" spans="1:7">
      <c r="A103" s="24" t="str">
        <f t="array" aca="1" ref="A103" ca="1">IFERROR(INDEX(numéro,SMALL(IF(ISNUMBER(quantité),ROW(INDIRECT("1:"&amp;ROWS(quantité)))),ROWS($22:100))),"")</f>
        <v/>
      </c>
      <c r="B103" s="111" t="str">
        <f ca="1">IFERROR(VLOOKUP($A103,BPU,3,FALSE)&amp;IF(VLOOKUP($A103,BPU,7,FALSE)="","",CHAR(10)&amp;'Tab prix - prix unitaires'!$G$6&amp;" : ")&amp;VLOOKUP($A103,BPU,7,FALSE),"")</f>
        <v/>
      </c>
      <c r="C103" s="111"/>
      <c r="D103" s="24" t="str">
        <f t="shared" ca="1" si="5"/>
        <v/>
      </c>
      <c r="E103" s="24" t="str">
        <f t="array" aca="1" ref="E103" ca="1">IFERROR(INDEX(quantité,SMALL(IF(ISNUMBER(quantité),ROW(INDIRECT("1:"&amp;ROWS(quantité)))),ROWS($22:100))),"")</f>
        <v/>
      </c>
      <c r="F103" s="25" t="str">
        <f t="shared" ca="1" si="6"/>
        <v/>
      </c>
      <c r="G103" s="26" t="str">
        <f t="shared" ca="1" si="7"/>
        <v/>
      </c>
    </row>
    <row r="104" spans="1:7">
      <c r="A104" s="24" t="str">
        <f t="array" aca="1" ref="A104" ca="1">IFERROR(INDEX(numéro,SMALL(IF(ISNUMBER(quantité),ROW(INDIRECT("1:"&amp;ROWS(quantité)))),ROWS($22:101))),"")</f>
        <v/>
      </c>
      <c r="B104" s="111" t="str">
        <f ca="1">IFERROR(VLOOKUP($A104,BPU,3,FALSE)&amp;IF(VLOOKUP($A104,BPU,7,FALSE)="","",CHAR(10)&amp;'Tab prix - prix unitaires'!$G$6&amp;" : ")&amp;VLOOKUP($A104,BPU,7,FALSE),"")</f>
        <v/>
      </c>
      <c r="C104" s="111"/>
      <c r="D104" s="24" t="str">
        <f t="shared" ca="1" si="5"/>
        <v/>
      </c>
      <c r="E104" s="24" t="str">
        <f t="array" aca="1" ref="E104" ca="1">IFERROR(INDEX(quantité,SMALL(IF(ISNUMBER(quantité),ROW(INDIRECT("1:"&amp;ROWS(quantité)))),ROWS($22:101))),"")</f>
        <v/>
      </c>
      <c r="F104" s="25" t="str">
        <f t="shared" ca="1" si="6"/>
        <v/>
      </c>
      <c r="G104" s="26" t="str">
        <f t="shared" ca="1" si="7"/>
        <v/>
      </c>
    </row>
    <row r="105" spans="1:7">
      <c r="A105" s="24" t="str">
        <f t="array" aca="1" ref="A105" ca="1">IFERROR(INDEX(numéro,SMALL(IF(ISNUMBER(quantité),ROW(INDIRECT("1:"&amp;ROWS(quantité)))),ROWS($22:102))),"")</f>
        <v/>
      </c>
      <c r="B105" s="111" t="str">
        <f ca="1">IFERROR(VLOOKUP($A105,BPU,3,FALSE)&amp;IF(VLOOKUP($A105,BPU,7,FALSE)="","",CHAR(10)&amp;'Tab prix - prix unitaires'!$G$6&amp;" : ")&amp;VLOOKUP($A105,BPU,7,FALSE),"")</f>
        <v/>
      </c>
      <c r="C105" s="111"/>
      <c r="D105" s="24" t="str">
        <f t="shared" ca="1" si="5"/>
        <v/>
      </c>
      <c r="E105" s="24" t="str">
        <f t="array" aca="1" ref="E105" ca="1">IFERROR(INDEX(quantité,SMALL(IF(ISNUMBER(quantité),ROW(INDIRECT("1:"&amp;ROWS(quantité)))),ROWS($22:102))),"")</f>
        <v/>
      </c>
      <c r="F105" s="25" t="str">
        <f t="shared" ca="1" si="6"/>
        <v/>
      </c>
      <c r="G105" s="26" t="str">
        <f t="shared" ca="1" si="7"/>
        <v/>
      </c>
    </row>
    <row r="106" spans="1:7">
      <c r="A106" s="24" t="str">
        <f t="array" aca="1" ref="A106" ca="1">IFERROR(INDEX(numéro,SMALL(IF(ISNUMBER(quantité),ROW(INDIRECT("1:"&amp;ROWS(quantité)))),ROWS($22:103))),"")</f>
        <v/>
      </c>
      <c r="B106" s="111" t="str">
        <f ca="1">IFERROR(VLOOKUP($A106,BPU,3,FALSE)&amp;IF(VLOOKUP($A106,BPU,7,FALSE)="","",CHAR(10)&amp;'Tab prix - prix unitaires'!$G$6&amp;" : ")&amp;VLOOKUP($A106,BPU,7,FALSE),"")</f>
        <v/>
      </c>
      <c r="C106" s="111"/>
      <c r="D106" s="24" t="str">
        <f t="shared" ca="1" si="5"/>
        <v/>
      </c>
      <c r="E106" s="24" t="str">
        <f t="array" aca="1" ref="E106" ca="1">IFERROR(INDEX(quantité,SMALL(IF(ISNUMBER(quantité),ROW(INDIRECT("1:"&amp;ROWS(quantité)))),ROWS($22:103))),"")</f>
        <v/>
      </c>
      <c r="F106" s="25" t="str">
        <f t="shared" ca="1" si="6"/>
        <v/>
      </c>
      <c r="G106" s="26" t="str">
        <f t="shared" ca="1" si="7"/>
        <v/>
      </c>
    </row>
    <row r="107" spans="1:7">
      <c r="A107" s="24" t="str">
        <f t="array" aca="1" ref="A107" ca="1">IFERROR(INDEX(numéro,SMALL(IF(ISNUMBER(quantité),ROW(INDIRECT("1:"&amp;ROWS(quantité)))),ROWS($22:104))),"")</f>
        <v/>
      </c>
      <c r="B107" s="111" t="str">
        <f ca="1">IFERROR(VLOOKUP($A107,BPU,3,FALSE)&amp;IF(VLOOKUP($A107,BPU,7,FALSE)="","",CHAR(10)&amp;'Tab prix - prix unitaires'!$G$6&amp;" : ")&amp;VLOOKUP($A107,BPU,7,FALSE),"")</f>
        <v/>
      </c>
      <c r="C107" s="111"/>
      <c r="D107" s="24" t="str">
        <f t="shared" ca="1" si="5"/>
        <v/>
      </c>
      <c r="E107" s="24" t="str">
        <f t="array" aca="1" ref="E107" ca="1">IFERROR(INDEX(quantité,SMALL(IF(ISNUMBER(quantité),ROW(INDIRECT("1:"&amp;ROWS(quantité)))),ROWS($22:104))),"")</f>
        <v/>
      </c>
      <c r="F107" s="25" t="str">
        <f t="shared" ca="1" si="6"/>
        <v/>
      </c>
      <c r="G107" s="26" t="str">
        <f t="shared" ca="1" si="7"/>
        <v/>
      </c>
    </row>
    <row r="108" spans="1:7">
      <c r="A108" s="24" t="str">
        <f t="array" aca="1" ref="A108" ca="1">IFERROR(INDEX(numéro,SMALL(IF(ISNUMBER(quantité),ROW(INDIRECT("1:"&amp;ROWS(quantité)))),ROWS($22:105))),"")</f>
        <v/>
      </c>
      <c r="B108" s="111" t="str">
        <f ca="1">IFERROR(VLOOKUP($A108,BPU,3,FALSE)&amp;IF(VLOOKUP($A108,BPU,7,FALSE)="","",CHAR(10)&amp;'Tab prix - prix unitaires'!$G$6&amp;" : ")&amp;VLOOKUP($A108,BPU,7,FALSE),"")</f>
        <v/>
      </c>
      <c r="C108" s="111"/>
      <c r="D108" s="24" t="str">
        <f t="shared" ca="1" si="5"/>
        <v/>
      </c>
      <c r="E108" s="24" t="str">
        <f t="array" aca="1" ref="E108" ca="1">IFERROR(INDEX(quantité,SMALL(IF(ISNUMBER(quantité),ROW(INDIRECT("1:"&amp;ROWS(quantité)))),ROWS($22:105))),"")</f>
        <v/>
      </c>
      <c r="F108" s="25" t="str">
        <f t="shared" ca="1" si="6"/>
        <v/>
      </c>
      <c r="G108" s="26" t="str">
        <f t="shared" ca="1" si="7"/>
        <v/>
      </c>
    </row>
    <row r="109" spans="1:7">
      <c r="A109" s="24" t="str">
        <f t="array" aca="1" ref="A109" ca="1">IFERROR(INDEX(numéro,SMALL(IF(ISNUMBER(quantité),ROW(INDIRECT("1:"&amp;ROWS(quantité)))),ROWS($22:106))),"")</f>
        <v/>
      </c>
      <c r="B109" s="111" t="str">
        <f ca="1">IFERROR(VLOOKUP($A109,BPU,3,FALSE)&amp;IF(VLOOKUP($A109,BPU,7,FALSE)="","",CHAR(10)&amp;'Tab prix - prix unitaires'!$G$6&amp;" : ")&amp;VLOOKUP($A109,BPU,7,FALSE),"")</f>
        <v/>
      </c>
      <c r="C109" s="111"/>
      <c r="D109" s="24" t="str">
        <f t="shared" ca="1" si="5"/>
        <v/>
      </c>
      <c r="E109" s="24" t="str">
        <f t="array" aca="1" ref="E109" ca="1">IFERROR(INDEX(quantité,SMALL(IF(ISNUMBER(quantité),ROW(INDIRECT("1:"&amp;ROWS(quantité)))),ROWS($22:106))),"")</f>
        <v/>
      </c>
      <c r="F109" s="25" t="str">
        <f t="shared" ca="1" si="6"/>
        <v/>
      </c>
      <c r="G109" s="26" t="str">
        <f t="shared" ca="1" si="7"/>
        <v/>
      </c>
    </row>
    <row r="110" spans="1:7">
      <c r="A110" s="24" t="str">
        <f t="array" aca="1" ref="A110" ca="1">IFERROR(INDEX(numéro,SMALL(IF(ISNUMBER(quantité),ROW(INDIRECT("1:"&amp;ROWS(quantité)))),ROWS($22:107))),"")</f>
        <v/>
      </c>
      <c r="B110" s="111" t="str">
        <f ca="1">IFERROR(VLOOKUP($A110,BPU,3,FALSE)&amp;IF(VLOOKUP($A110,BPU,7,FALSE)="","",CHAR(10)&amp;'Tab prix - prix unitaires'!$G$6&amp;" : ")&amp;VLOOKUP($A110,BPU,7,FALSE),"")</f>
        <v/>
      </c>
      <c r="C110" s="111"/>
      <c r="D110" s="24" t="str">
        <f t="shared" ca="1" si="5"/>
        <v/>
      </c>
      <c r="E110" s="24" t="str">
        <f t="array" aca="1" ref="E110" ca="1">IFERROR(INDEX(quantité,SMALL(IF(ISNUMBER(quantité),ROW(INDIRECT("1:"&amp;ROWS(quantité)))),ROWS($22:107))),"")</f>
        <v/>
      </c>
      <c r="F110" s="25" t="str">
        <f t="shared" ca="1" si="6"/>
        <v/>
      </c>
      <c r="G110" s="26" t="str">
        <f t="shared" ca="1" si="7"/>
        <v/>
      </c>
    </row>
    <row r="111" spans="1:7">
      <c r="A111" s="24" t="str">
        <f t="array" aca="1" ref="A111" ca="1">IFERROR(INDEX(numéro,SMALL(IF(ISNUMBER(quantité),ROW(INDIRECT("1:"&amp;ROWS(quantité)))),ROWS($22:108))),"")</f>
        <v/>
      </c>
      <c r="B111" s="111" t="str">
        <f ca="1">IFERROR(VLOOKUP($A111,BPU,3,FALSE)&amp;IF(VLOOKUP($A111,BPU,7,FALSE)="","",CHAR(10)&amp;'Tab prix - prix unitaires'!$G$6&amp;" : ")&amp;VLOOKUP($A111,BPU,7,FALSE),"")</f>
        <v/>
      </c>
      <c r="C111" s="111"/>
      <c r="D111" s="24" t="str">
        <f t="shared" ca="1" si="5"/>
        <v/>
      </c>
      <c r="E111" s="24" t="str">
        <f t="array" aca="1" ref="E111" ca="1">IFERROR(INDEX(quantité,SMALL(IF(ISNUMBER(quantité),ROW(INDIRECT("1:"&amp;ROWS(quantité)))),ROWS($22:108))),"")</f>
        <v/>
      </c>
      <c r="F111" s="25" t="str">
        <f t="shared" ca="1" si="6"/>
        <v/>
      </c>
      <c r="G111" s="26" t="str">
        <f t="shared" ca="1" si="7"/>
        <v/>
      </c>
    </row>
    <row r="112" spans="1:7">
      <c r="A112" s="24" t="str">
        <f t="array" aca="1" ref="A112" ca="1">IFERROR(INDEX(numéro,SMALL(IF(ISNUMBER(quantité),ROW(INDIRECT("1:"&amp;ROWS(quantité)))),ROWS($22:109))),"")</f>
        <v/>
      </c>
      <c r="B112" s="111" t="str">
        <f ca="1">IFERROR(VLOOKUP($A112,BPU,3,FALSE)&amp;IF(VLOOKUP($A112,BPU,7,FALSE)="","",CHAR(10)&amp;'Tab prix - prix unitaires'!$G$6&amp;" : ")&amp;VLOOKUP($A112,BPU,7,FALSE),"")</f>
        <v/>
      </c>
      <c r="C112" s="111"/>
      <c r="D112" s="24" t="str">
        <f t="shared" ca="1" si="5"/>
        <v/>
      </c>
      <c r="E112" s="24" t="str">
        <f t="array" aca="1" ref="E112" ca="1">IFERROR(INDEX(quantité,SMALL(IF(ISNUMBER(quantité),ROW(INDIRECT("1:"&amp;ROWS(quantité)))),ROWS($22:109))),"")</f>
        <v/>
      </c>
      <c r="F112" s="25" t="str">
        <f t="shared" ca="1" si="6"/>
        <v/>
      </c>
      <c r="G112" s="26" t="str">
        <f t="shared" ca="1" si="7"/>
        <v/>
      </c>
    </row>
    <row r="113" spans="1:7">
      <c r="A113" s="24" t="str">
        <f t="array" aca="1" ref="A113" ca="1">IFERROR(INDEX(numéro,SMALL(IF(ISNUMBER(quantité),ROW(INDIRECT("1:"&amp;ROWS(quantité)))),ROWS($22:110))),"")</f>
        <v/>
      </c>
      <c r="B113" s="111" t="str">
        <f ca="1">IFERROR(VLOOKUP($A113,BPU,3,FALSE)&amp;IF(VLOOKUP($A113,BPU,7,FALSE)="","",CHAR(10)&amp;'Tab prix - prix unitaires'!$G$6&amp;" : ")&amp;VLOOKUP($A113,BPU,7,FALSE),"")</f>
        <v/>
      </c>
      <c r="C113" s="111"/>
      <c r="D113" s="24" t="str">
        <f t="shared" ca="1" si="5"/>
        <v/>
      </c>
      <c r="E113" s="24" t="str">
        <f t="array" aca="1" ref="E113" ca="1">IFERROR(INDEX(quantité,SMALL(IF(ISNUMBER(quantité),ROW(INDIRECT("1:"&amp;ROWS(quantité)))),ROWS($22:110))),"")</f>
        <v/>
      </c>
      <c r="F113" s="25" t="str">
        <f t="shared" ca="1" si="6"/>
        <v/>
      </c>
      <c r="G113" s="26" t="str">
        <f t="shared" ca="1" si="7"/>
        <v/>
      </c>
    </row>
    <row r="114" spans="1:7">
      <c r="A114" s="24" t="str">
        <f t="array" aca="1" ref="A114" ca="1">IFERROR(INDEX(numéro,SMALL(IF(ISNUMBER(quantité),ROW(INDIRECT("1:"&amp;ROWS(quantité)))),ROWS($22:111))),"")</f>
        <v/>
      </c>
      <c r="B114" s="111" t="str">
        <f ca="1">IFERROR(VLOOKUP($A114,BPU,3,FALSE)&amp;IF(VLOOKUP($A114,BPU,7,FALSE)="","",CHAR(10)&amp;'Tab prix - prix unitaires'!$G$6&amp;" : ")&amp;VLOOKUP($A114,BPU,7,FALSE),"")</f>
        <v/>
      </c>
      <c r="C114" s="111"/>
      <c r="D114" s="24" t="str">
        <f t="shared" ca="1" si="5"/>
        <v/>
      </c>
      <c r="E114" s="24" t="str">
        <f t="array" aca="1" ref="E114" ca="1">IFERROR(INDEX(quantité,SMALL(IF(ISNUMBER(quantité),ROW(INDIRECT("1:"&amp;ROWS(quantité)))),ROWS($22:111))),"")</f>
        <v/>
      </c>
      <c r="F114" s="25" t="str">
        <f t="shared" ca="1" si="6"/>
        <v/>
      </c>
      <c r="G114" s="26" t="str">
        <f t="shared" ca="1" si="7"/>
        <v/>
      </c>
    </row>
    <row r="115" spans="1:7">
      <c r="A115" s="24" t="str">
        <f t="array" aca="1" ref="A115" ca="1">IFERROR(INDEX(numéro,SMALL(IF(ISNUMBER(quantité),ROW(INDIRECT("1:"&amp;ROWS(quantité)))),ROWS($22:112))),"")</f>
        <v/>
      </c>
      <c r="B115" s="111" t="str">
        <f ca="1">IFERROR(VLOOKUP($A115,BPU,3,FALSE)&amp;IF(VLOOKUP($A115,BPU,7,FALSE)="","",CHAR(10)&amp;'Tab prix - prix unitaires'!$G$6&amp;" : ")&amp;VLOOKUP($A115,BPU,7,FALSE),"")</f>
        <v/>
      </c>
      <c r="C115" s="111"/>
      <c r="D115" s="24" t="str">
        <f t="shared" ca="1" si="5"/>
        <v/>
      </c>
      <c r="E115" s="24" t="str">
        <f t="array" aca="1" ref="E115" ca="1">IFERROR(INDEX(quantité,SMALL(IF(ISNUMBER(quantité),ROW(INDIRECT("1:"&amp;ROWS(quantité)))),ROWS($22:112))),"")</f>
        <v/>
      </c>
      <c r="F115" s="25" t="str">
        <f t="shared" ca="1" si="6"/>
        <v/>
      </c>
      <c r="G115" s="26" t="str">
        <f t="shared" ca="1" si="7"/>
        <v/>
      </c>
    </row>
    <row r="116" spans="1:7">
      <c r="A116" s="24" t="str">
        <f t="array" aca="1" ref="A116" ca="1">IFERROR(INDEX(numéro,SMALL(IF(ISNUMBER(quantité),ROW(INDIRECT("1:"&amp;ROWS(quantité)))),ROWS($22:113))),"")</f>
        <v/>
      </c>
      <c r="B116" s="111" t="str">
        <f ca="1">IFERROR(VLOOKUP($A116,BPU,3,FALSE)&amp;IF(VLOOKUP($A116,BPU,7,FALSE)="","",CHAR(10)&amp;'Tab prix - prix unitaires'!$G$6&amp;" : ")&amp;VLOOKUP($A116,BPU,7,FALSE),"")</f>
        <v/>
      </c>
      <c r="C116" s="111"/>
      <c r="D116" s="24" t="str">
        <f t="shared" ca="1" si="5"/>
        <v/>
      </c>
      <c r="E116" s="24" t="str">
        <f t="array" aca="1" ref="E116" ca="1">IFERROR(INDEX(quantité,SMALL(IF(ISNUMBER(quantité),ROW(INDIRECT("1:"&amp;ROWS(quantité)))),ROWS($22:113))),"")</f>
        <v/>
      </c>
      <c r="F116" s="25" t="str">
        <f t="shared" ca="1" si="6"/>
        <v/>
      </c>
      <c r="G116" s="26" t="str">
        <f t="shared" ca="1" si="7"/>
        <v/>
      </c>
    </row>
    <row r="117" spans="1:7">
      <c r="A117" s="24" t="str">
        <f t="array" aca="1" ref="A117" ca="1">IFERROR(INDEX(numéro,SMALL(IF(ISNUMBER(quantité),ROW(INDIRECT("1:"&amp;ROWS(quantité)))),ROWS($22:114))),"")</f>
        <v/>
      </c>
      <c r="B117" s="111" t="str">
        <f ca="1">IFERROR(VLOOKUP($A117,BPU,3,FALSE)&amp;IF(VLOOKUP($A117,BPU,7,FALSE)="","",CHAR(10)&amp;'Tab prix - prix unitaires'!$G$6&amp;" : ")&amp;VLOOKUP($A117,BPU,7,FALSE),"")</f>
        <v/>
      </c>
      <c r="C117" s="111"/>
      <c r="D117" s="24" t="str">
        <f t="shared" ca="1" si="5"/>
        <v/>
      </c>
      <c r="E117" s="24" t="str">
        <f t="array" aca="1" ref="E117" ca="1">IFERROR(INDEX(quantité,SMALL(IF(ISNUMBER(quantité),ROW(INDIRECT("1:"&amp;ROWS(quantité)))),ROWS($22:114))),"")</f>
        <v/>
      </c>
      <c r="F117" s="25" t="str">
        <f t="shared" ca="1" si="6"/>
        <v/>
      </c>
      <c r="G117" s="26" t="str">
        <f t="shared" ca="1" si="7"/>
        <v/>
      </c>
    </row>
    <row r="118" spans="1:7">
      <c r="A118" s="24" t="str">
        <f t="array" aca="1" ref="A118" ca="1">IFERROR(INDEX(numéro,SMALL(IF(ISNUMBER(quantité),ROW(INDIRECT("1:"&amp;ROWS(quantité)))),ROWS($22:115))),"")</f>
        <v/>
      </c>
      <c r="B118" s="111" t="str">
        <f ca="1">IFERROR(VLOOKUP($A118,BPU,3,FALSE)&amp;IF(VLOOKUP($A118,BPU,7,FALSE)="","",CHAR(10)&amp;'Tab prix - prix unitaires'!$G$6&amp;" : ")&amp;VLOOKUP($A118,BPU,7,FALSE),"")</f>
        <v/>
      </c>
      <c r="C118" s="111"/>
      <c r="D118" s="24" t="str">
        <f t="shared" ca="1" si="5"/>
        <v/>
      </c>
      <c r="E118" s="24" t="str">
        <f t="array" aca="1" ref="E118" ca="1">IFERROR(INDEX(quantité,SMALL(IF(ISNUMBER(quantité),ROW(INDIRECT("1:"&amp;ROWS(quantité)))),ROWS($22:115))),"")</f>
        <v/>
      </c>
      <c r="F118" s="25" t="str">
        <f t="shared" ca="1" si="6"/>
        <v/>
      </c>
      <c r="G118" s="26" t="str">
        <f t="shared" ca="1" si="7"/>
        <v/>
      </c>
    </row>
    <row r="119" spans="1:7">
      <c r="A119" s="24" t="str">
        <f t="array" aca="1" ref="A119" ca="1">IFERROR(INDEX(numéro,SMALL(IF(ISNUMBER(quantité),ROW(INDIRECT("1:"&amp;ROWS(quantité)))),ROWS($22:116))),"")</f>
        <v/>
      </c>
      <c r="B119" s="111" t="str">
        <f ca="1">IFERROR(VLOOKUP($A119,BPU,3,FALSE)&amp;IF(VLOOKUP($A119,BPU,7,FALSE)="","",CHAR(10)&amp;'Tab prix - prix unitaires'!$G$6&amp;" : ")&amp;VLOOKUP($A119,BPU,7,FALSE),"")</f>
        <v/>
      </c>
      <c r="C119" s="111"/>
      <c r="D119" s="24" t="str">
        <f t="shared" ca="1" si="5"/>
        <v/>
      </c>
      <c r="E119" s="24" t="str">
        <f t="array" aca="1" ref="E119" ca="1">IFERROR(INDEX(quantité,SMALL(IF(ISNUMBER(quantité),ROW(INDIRECT("1:"&amp;ROWS(quantité)))),ROWS($22:116))),"")</f>
        <v/>
      </c>
      <c r="F119" s="25" t="str">
        <f t="shared" ca="1" si="6"/>
        <v/>
      </c>
      <c r="G119" s="26" t="str">
        <f t="shared" ca="1" si="7"/>
        <v/>
      </c>
    </row>
    <row r="120" spans="1:7">
      <c r="A120" s="24" t="str">
        <f t="array" aca="1" ref="A120" ca="1">IFERROR(INDEX(numéro,SMALL(IF(ISNUMBER(quantité),ROW(INDIRECT("1:"&amp;ROWS(quantité)))),ROWS($22:117))),"")</f>
        <v/>
      </c>
      <c r="B120" s="111" t="str">
        <f ca="1">IFERROR(VLOOKUP($A120,BPU,3,FALSE)&amp;IF(VLOOKUP($A120,BPU,7,FALSE)="","",CHAR(10)&amp;'Tab prix - prix unitaires'!$G$6&amp;" : ")&amp;VLOOKUP($A120,BPU,7,FALSE),"")</f>
        <v/>
      </c>
      <c r="C120" s="111"/>
      <c r="D120" s="24" t="str">
        <f t="shared" ca="1" si="5"/>
        <v/>
      </c>
      <c r="E120" s="24" t="str">
        <f t="array" aca="1" ref="E120" ca="1">IFERROR(INDEX(quantité,SMALL(IF(ISNUMBER(quantité),ROW(INDIRECT("1:"&amp;ROWS(quantité)))),ROWS($22:117))),"")</f>
        <v/>
      </c>
      <c r="F120" s="25" t="str">
        <f t="shared" ca="1" si="6"/>
        <v/>
      </c>
      <c r="G120" s="26" t="str">
        <f t="shared" ca="1" si="7"/>
        <v/>
      </c>
    </row>
    <row r="121" spans="1:7">
      <c r="A121" s="24" t="str">
        <f t="array" aca="1" ref="A121" ca="1">IFERROR(INDEX(numéro,SMALL(IF(ISNUMBER(quantité),ROW(INDIRECT("1:"&amp;ROWS(quantité)))),ROWS($22:118))),"")</f>
        <v/>
      </c>
      <c r="B121" s="111" t="str">
        <f ca="1">IFERROR(VLOOKUP($A121,BPU,3,FALSE)&amp;IF(VLOOKUP($A121,BPU,7,FALSE)="","",CHAR(10)&amp;'Tab prix - prix unitaires'!$G$6&amp;" : ")&amp;VLOOKUP($A121,BPU,7,FALSE),"")</f>
        <v/>
      </c>
      <c r="C121" s="111"/>
      <c r="D121" s="24" t="str">
        <f t="shared" ca="1" si="5"/>
        <v/>
      </c>
      <c r="E121" s="24" t="str">
        <f t="array" aca="1" ref="E121" ca="1">IFERROR(INDEX(quantité,SMALL(IF(ISNUMBER(quantité),ROW(INDIRECT("1:"&amp;ROWS(quantité)))),ROWS($22:118))),"")</f>
        <v/>
      </c>
      <c r="F121" s="25" t="str">
        <f t="shared" ca="1" si="6"/>
        <v/>
      </c>
      <c r="G121" s="26" t="str">
        <f t="shared" ca="1" si="7"/>
        <v/>
      </c>
    </row>
    <row r="122" spans="1:7">
      <c r="A122" s="24" t="str">
        <f t="array" aca="1" ref="A122" ca="1">IFERROR(INDEX(numéro,SMALL(IF(ISNUMBER(quantité),ROW(INDIRECT("1:"&amp;ROWS(quantité)))),ROWS($22:119))),"")</f>
        <v/>
      </c>
      <c r="B122" s="111" t="str">
        <f ca="1">IFERROR(VLOOKUP($A122,BPU,3,FALSE)&amp;IF(VLOOKUP($A122,BPU,7,FALSE)="","",CHAR(10)&amp;'Tab prix - prix unitaires'!$G$6&amp;" : ")&amp;VLOOKUP($A122,BPU,7,FALSE),"")</f>
        <v/>
      </c>
      <c r="C122" s="111"/>
      <c r="D122" s="24" t="str">
        <f t="shared" ca="1" si="5"/>
        <v/>
      </c>
      <c r="E122" s="24" t="str">
        <f t="array" aca="1" ref="E122" ca="1">IFERROR(INDEX(quantité,SMALL(IF(ISNUMBER(quantité),ROW(INDIRECT("1:"&amp;ROWS(quantité)))),ROWS($22:119))),"")</f>
        <v/>
      </c>
      <c r="F122" s="25" t="str">
        <f t="shared" ca="1" si="6"/>
        <v/>
      </c>
      <c r="G122" s="26" t="str">
        <f t="shared" ca="1" si="7"/>
        <v/>
      </c>
    </row>
    <row r="123" spans="1:7">
      <c r="A123" s="24" t="str">
        <f t="array" aca="1" ref="A123" ca="1">IFERROR(INDEX(numéro,SMALL(IF(ISNUMBER(quantité),ROW(INDIRECT("1:"&amp;ROWS(quantité)))),ROWS($22:120))),"")</f>
        <v/>
      </c>
      <c r="B123" s="111" t="str">
        <f ca="1">IFERROR(VLOOKUP($A123,BPU,3,FALSE)&amp;IF(VLOOKUP($A123,BPU,7,FALSE)="","",CHAR(10)&amp;'Tab prix - prix unitaires'!$G$6&amp;" : ")&amp;VLOOKUP($A123,BPU,7,FALSE),"")</f>
        <v/>
      </c>
      <c r="C123" s="111"/>
      <c r="D123" s="24" t="str">
        <f t="shared" ca="1" si="5"/>
        <v/>
      </c>
      <c r="E123" s="24" t="str">
        <f t="array" aca="1" ref="E123" ca="1">IFERROR(INDEX(quantité,SMALL(IF(ISNUMBER(quantité),ROW(INDIRECT("1:"&amp;ROWS(quantité)))),ROWS($22:120))),"")</f>
        <v/>
      </c>
      <c r="F123" s="25" t="str">
        <f t="shared" ca="1" si="6"/>
        <v/>
      </c>
      <c r="G123" s="26" t="str">
        <f t="shared" ca="1" si="7"/>
        <v/>
      </c>
    </row>
    <row r="124" spans="1:7">
      <c r="A124" s="24" t="str">
        <f t="array" aca="1" ref="A124" ca="1">IFERROR(INDEX(numéro,SMALL(IF(ISNUMBER(quantité),ROW(INDIRECT("1:"&amp;ROWS(quantité)))),ROWS($22:121))),"")</f>
        <v/>
      </c>
      <c r="B124" s="111" t="str">
        <f ca="1">IFERROR(VLOOKUP($A124,BPU,3,FALSE)&amp;IF(VLOOKUP($A124,BPU,7,FALSE)="","",CHAR(10)&amp;'Tab prix - prix unitaires'!$G$6&amp;" : ")&amp;VLOOKUP($A124,BPU,7,FALSE),"")</f>
        <v/>
      </c>
      <c r="C124" s="111"/>
      <c r="D124" s="24" t="str">
        <f t="shared" ca="1" si="5"/>
        <v/>
      </c>
      <c r="E124" s="24" t="str">
        <f t="array" aca="1" ref="E124" ca="1">IFERROR(INDEX(quantité,SMALL(IF(ISNUMBER(quantité),ROW(INDIRECT("1:"&amp;ROWS(quantité)))),ROWS($22:121))),"")</f>
        <v/>
      </c>
      <c r="F124" s="25" t="str">
        <f t="shared" ca="1" si="6"/>
        <v/>
      </c>
      <c r="G124" s="26" t="str">
        <f t="shared" ca="1" si="7"/>
        <v/>
      </c>
    </row>
    <row r="125" spans="1:7">
      <c r="A125" s="24" t="str">
        <f t="array" aca="1" ref="A125" ca="1">IFERROR(INDEX(numéro,SMALL(IF(ISNUMBER(quantité),ROW(INDIRECT("1:"&amp;ROWS(quantité)))),ROWS($22:122))),"")</f>
        <v/>
      </c>
      <c r="B125" s="111" t="str">
        <f ca="1">IFERROR(VLOOKUP($A125,BPU,3,FALSE)&amp;IF(VLOOKUP($A125,BPU,7,FALSE)="","",CHAR(10)&amp;'Tab prix - prix unitaires'!$G$6&amp;" : ")&amp;VLOOKUP($A125,BPU,7,FALSE),"")</f>
        <v/>
      </c>
      <c r="C125" s="111"/>
      <c r="D125" s="24" t="str">
        <f t="shared" ca="1" si="5"/>
        <v/>
      </c>
      <c r="E125" s="24" t="str">
        <f t="array" aca="1" ref="E125" ca="1">IFERROR(INDEX(quantité,SMALL(IF(ISNUMBER(quantité),ROW(INDIRECT("1:"&amp;ROWS(quantité)))),ROWS($22:122))),"")</f>
        <v/>
      </c>
      <c r="F125" s="25" t="str">
        <f t="shared" ca="1" si="6"/>
        <v/>
      </c>
      <c r="G125" s="26" t="str">
        <f t="shared" ca="1" si="7"/>
        <v/>
      </c>
    </row>
    <row r="126" spans="1:7">
      <c r="A126" s="24" t="str">
        <f t="array" aca="1" ref="A126" ca="1">IFERROR(INDEX(numéro,SMALL(IF(ISNUMBER(quantité),ROW(INDIRECT("1:"&amp;ROWS(quantité)))),ROWS($22:123))),"")</f>
        <v/>
      </c>
      <c r="B126" s="111" t="str">
        <f ca="1">IFERROR(VLOOKUP($A126,BPU,3,FALSE)&amp;IF(VLOOKUP($A126,BPU,7,FALSE)="","",CHAR(10)&amp;'Tab prix - prix unitaires'!$G$6&amp;" : ")&amp;VLOOKUP($A126,BPU,7,FALSE),"")</f>
        <v/>
      </c>
      <c r="C126" s="111"/>
      <c r="D126" s="24" t="str">
        <f t="shared" ca="1" si="5"/>
        <v/>
      </c>
      <c r="E126" s="24" t="str">
        <f t="array" aca="1" ref="E126" ca="1">IFERROR(INDEX(quantité,SMALL(IF(ISNUMBER(quantité),ROW(INDIRECT("1:"&amp;ROWS(quantité)))),ROWS($22:123))),"")</f>
        <v/>
      </c>
      <c r="F126" s="25" t="str">
        <f t="shared" ca="1" si="6"/>
        <v/>
      </c>
      <c r="G126" s="26" t="str">
        <f t="shared" ca="1" si="7"/>
        <v/>
      </c>
    </row>
    <row r="127" spans="1:7">
      <c r="A127" s="24" t="str">
        <f t="array" aca="1" ref="A127" ca="1">IFERROR(INDEX(numéro,SMALL(IF(ISNUMBER(quantité),ROW(INDIRECT("1:"&amp;ROWS(quantité)))),ROWS($22:124))),"")</f>
        <v/>
      </c>
      <c r="B127" s="111" t="str">
        <f ca="1">IFERROR(VLOOKUP($A127,BPU,3,FALSE)&amp;IF(VLOOKUP($A127,BPU,7,FALSE)="","",CHAR(10)&amp;'Tab prix - prix unitaires'!$G$6&amp;" : ")&amp;VLOOKUP($A127,BPU,7,FALSE),"")</f>
        <v/>
      </c>
      <c r="C127" s="111"/>
      <c r="D127" s="24" t="str">
        <f t="shared" ca="1" si="5"/>
        <v/>
      </c>
      <c r="E127" s="24" t="str">
        <f t="array" aca="1" ref="E127" ca="1">IFERROR(INDEX(quantité,SMALL(IF(ISNUMBER(quantité),ROW(INDIRECT("1:"&amp;ROWS(quantité)))),ROWS($22:124))),"")</f>
        <v/>
      </c>
      <c r="F127" s="25" t="str">
        <f t="shared" ca="1" si="6"/>
        <v/>
      </c>
      <c r="G127" s="26" t="str">
        <f t="shared" ca="1" si="7"/>
        <v/>
      </c>
    </row>
    <row r="128" spans="1:7">
      <c r="A128" s="24" t="str">
        <f t="array" aca="1" ref="A128" ca="1">IFERROR(INDEX(numéro,SMALL(IF(ISNUMBER(quantité),ROW(INDIRECT("1:"&amp;ROWS(quantité)))),ROWS($22:125))),"")</f>
        <v/>
      </c>
      <c r="B128" s="111" t="str">
        <f ca="1">IFERROR(VLOOKUP($A128,BPU,3,FALSE)&amp;IF(VLOOKUP($A128,BPU,7,FALSE)="","",CHAR(10)&amp;'Tab prix - prix unitaires'!$G$6&amp;" : ")&amp;VLOOKUP($A128,BPU,7,FALSE),"")</f>
        <v/>
      </c>
      <c r="C128" s="111"/>
      <c r="D128" s="24" t="str">
        <f t="shared" ca="1" si="5"/>
        <v/>
      </c>
      <c r="E128" s="24" t="str">
        <f t="array" aca="1" ref="E128" ca="1">IFERROR(INDEX(quantité,SMALL(IF(ISNUMBER(quantité),ROW(INDIRECT("1:"&amp;ROWS(quantité)))),ROWS($22:125))),"")</f>
        <v/>
      </c>
      <c r="F128" s="25" t="str">
        <f t="shared" ca="1" si="6"/>
        <v/>
      </c>
      <c r="G128" s="26" t="str">
        <f t="shared" ca="1" si="7"/>
        <v/>
      </c>
    </row>
    <row r="129" spans="1:7">
      <c r="A129" s="24" t="str">
        <f t="array" aca="1" ref="A129" ca="1">IFERROR(INDEX(numéro,SMALL(IF(ISNUMBER(quantité),ROW(INDIRECT("1:"&amp;ROWS(quantité)))),ROWS($22:126))),"")</f>
        <v/>
      </c>
      <c r="B129" s="111" t="str">
        <f ca="1">IFERROR(VLOOKUP($A129,BPU,3,FALSE)&amp;IF(VLOOKUP($A129,BPU,7,FALSE)="","",CHAR(10)&amp;'Tab prix - prix unitaires'!$G$6&amp;" : ")&amp;VLOOKUP($A129,BPU,7,FALSE),"")</f>
        <v/>
      </c>
      <c r="C129" s="111"/>
      <c r="D129" s="24" t="str">
        <f t="shared" ca="1" si="5"/>
        <v/>
      </c>
      <c r="E129" s="24" t="str">
        <f t="array" aca="1" ref="E129" ca="1">IFERROR(INDEX(quantité,SMALL(IF(ISNUMBER(quantité),ROW(INDIRECT("1:"&amp;ROWS(quantité)))),ROWS($22:126))),"")</f>
        <v/>
      </c>
      <c r="F129" s="25" t="str">
        <f t="shared" ca="1" si="6"/>
        <v/>
      </c>
      <c r="G129" s="26" t="str">
        <f t="shared" ca="1" si="7"/>
        <v/>
      </c>
    </row>
    <row r="130" spans="1:7">
      <c r="A130" s="24" t="str">
        <f t="array" aca="1" ref="A130" ca="1">IFERROR(INDEX(numéro,SMALL(IF(ISNUMBER(quantité),ROW(INDIRECT("1:"&amp;ROWS(quantité)))),ROWS($22:127))),"")</f>
        <v/>
      </c>
      <c r="B130" s="111" t="str">
        <f ca="1">IFERROR(VLOOKUP($A130,BPU,3,FALSE)&amp;IF(VLOOKUP($A130,BPU,7,FALSE)="","",CHAR(10)&amp;'Tab prix - prix unitaires'!$G$6&amp;" : ")&amp;VLOOKUP($A130,BPU,7,FALSE),"")</f>
        <v/>
      </c>
      <c r="C130" s="111"/>
      <c r="D130" s="24" t="str">
        <f t="shared" ca="1" si="5"/>
        <v/>
      </c>
      <c r="E130" s="24" t="str">
        <f t="array" aca="1" ref="E130" ca="1">IFERROR(INDEX(quantité,SMALL(IF(ISNUMBER(quantité),ROW(INDIRECT("1:"&amp;ROWS(quantité)))),ROWS($22:127))),"")</f>
        <v/>
      </c>
      <c r="F130" s="25" t="str">
        <f t="shared" ca="1" si="6"/>
        <v/>
      </c>
      <c r="G130" s="26" t="str">
        <f t="shared" ca="1" si="7"/>
        <v/>
      </c>
    </row>
    <row r="131" spans="1:7">
      <c r="A131" s="24" t="str">
        <f t="array" aca="1" ref="A131" ca="1">IFERROR(INDEX(numéro,SMALL(IF(ISNUMBER(quantité),ROW(INDIRECT("1:"&amp;ROWS(quantité)))),ROWS($22:128))),"")</f>
        <v/>
      </c>
      <c r="B131" s="111" t="str">
        <f ca="1">IFERROR(VLOOKUP($A131,BPU,3,FALSE)&amp;IF(VLOOKUP($A131,BPU,7,FALSE)="","",CHAR(10)&amp;'Tab prix - prix unitaires'!$G$6&amp;" : ")&amp;VLOOKUP($A131,BPU,7,FALSE),"")</f>
        <v/>
      </c>
      <c r="C131" s="111"/>
      <c r="D131" s="24" t="str">
        <f t="shared" ca="1" si="5"/>
        <v/>
      </c>
      <c r="E131" s="24" t="str">
        <f t="array" aca="1" ref="E131" ca="1">IFERROR(INDEX(quantité,SMALL(IF(ISNUMBER(quantité),ROW(INDIRECT("1:"&amp;ROWS(quantité)))),ROWS($22:128))),"")</f>
        <v/>
      </c>
      <c r="F131" s="25" t="str">
        <f t="shared" ca="1" si="6"/>
        <v/>
      </c>
      <c r="G131" s="26" t="str">
        <f t="shared" ca="1" si="7"/>
        <v/>
      </c>
    </row>
    <row r="132" spans="1:7">
      <c r="A132" s="24" t="str">
        <f t="array" aca="1" ref="A132" ca="1">IFERROR(INDEX(numéro,SMALL(IF(ISNUMBER(quantité),ROW(INDIRECT("1:"&amp;ROWS(quantité)))),ROWS($22:129))),"")</f>
        <v/>
      </c>
      <c r="B132" s="111" t="str">
        <f ca="1">IFERROR(VLOOKUP($A132,BPU,3,FALSE)&amp;IF(VLOOKUP($A132,BPU,7,FALSE)="","",CHAR(10)&amp;'Tab prix - prix unitaires'!$G$6&amp;" : ")&amp;VLOOKUP($A132,BPU,7,FALSE),"")</f>
        <v/>
      </c>
      <c r="C132" s="111"/>
      <c r="D132" s="24" t="str">
        <f t="shared" ca="1" si="5"/>
        <v/>
      </c>
      <c r="E132" s="24" t="str">
        <f t="array" aca="1" ref="E132" ca="1">IFERROR(INDEX(quantité,SMALL(IF(ISNUMBER(quantité),ROW(INDIRECT("1:"&amp;ROWS(quantité)))),ROWS($22:129))),"")</f>
        <v/>
      </c>
      <c r="F132" s="25" t="str">
        <f t="shared" ca="1" si="6"/>
        <v/>
      </c>
      <c r="G132" s="26" t="str">
        <f t="shared" ca="1" si="7"/>
        <v/>
      </c>
    </row>
    <row r="133" spans="1:7">
      <c r="A133" s="24" t="str">
        <f t="array" aca="1" ref="A133" ca="1">IFERROR(INDEX(numéro,SMALL(IF(ISNUMBER(quantité),ROW(INDIRECT("1:"&amp;ROWS(quantité)))),ROWS($22:130))),"")</f>
        <v/>
      </c>
      <c r="B133" s="111" t="str">
        <f ca="1">IFERROR(VLOOKUP($A133,BPU,3,FALSE)&amp;IF(VLOOKUP($A133,BPU,7,FALSE)="","",CHAR(10)&amp;'Tab prix - prix unitaires'!$G$6&amp;" : ")&amp;VLOOKUP($A133,BPU,7,FALSE),"")</f>
        <v/>
      </c>
      <c r="C133" s="111"/>
      <c r="D133" s="24" t="str">
        <f t="shared" ca="1" si="5"/>
        <v/>
      </c>
      <c r="E133" s="24" t="str">
        <f t="array" aca="1" ref="E133" ca="1">IFERROR(INDEX(quantité,SMALL(IF(ISNUMBER(quantité),ROW(INDIRECT("1:"&amp;ROWS(quantité)))),ROWS($22:130))),"")</f>
        <v/>
      </c>
      <c r="F133" s="25" t="str">
        <f t="shared" ca="1" si="6"/>
        <v/>
      </c>
      <c r="G133" s="26" t="str">
        <f t="shared" ca="1" si="7"/>
        <v/>
      </c>
    </row>
    <row r="134" spans="1:7">
      <c r="A134" s="24" t="str">
        <f t="array" aca="1" ref="A134" ca="1">IFERROR(INDEX(numéro,SMALL(IF(ISNUMBER(quantité),ROW(INDIRECT("1:"&amp;ROWS(quantité)))),ROWS($22:131))),"")</f>
        <v/>
      </c>
      <c r="B134" s="111" t="str">
        <f ca="1">IFERROR(VLOOKUP($A134,BPU,3,FALSE)&amp;IF(VLOOKUP($A134,BPU,7,FALSE)="","",CHAR(10)&amp;'Tab prix - prix unitaires'!$G$6&amp;" : ")&amp;VLOOKUP($A134,BPU,7,FALSE),"")</f>
        <v/>
      </c>
      <c r="C134" s="111"/>
      <c r="D134" s="24" t="str">
        <f t="shared" ca="1" si="5"/>
        <v/>
      </c>
      <c r="E134" s="24" t="str">
        <f t="array" aca="1" ref="E134" ca="1">IFERROR(INDEX(quantité,SMALL(IF(ISNUMBER(quantité),ROW(INDIRECT("1:"&amp;ROWS(quantité)))),ROWS($22:131))),"")</f>
        <v/>
      </c>
      <c r="F134" s="25" t="str">
        <f t="shared" ca="1" si="6"/>
        <v/>
      </c>
      <c r="G134" s="26" t="str">
        <f t="shared" ca="1" si="7"/>
        <v/>
      </c>
    </row>
    <row r="135" spans="1:7">
      <c r="A135" s="24" t="str">
        <f t="array" aca="1" ref="A135" ca="1">IFERROR(INDEX(numéro,SMALL(IF(ISNUMBER(quantité),ROW(INDIRECT("1:"&amp;ROWS(quantité)))),ROWS($22:132))),"")</f>
        <v/>
      </c>
      <c r="B135" s="111" t="str">
        <f ca="1">IFERROR(VLOOKUP($A135,BPU,3,FALSE)&amp;IF(VLOOKUP($A135,BPU,7,FALSE)="","",CHAR(10)&amp;'Tab prix - prix unitaires'!$G$6&amp;" : ")&amp;VLOOKUP($A135,BPU,7,FALSE),"")</f>
        <v/>
      </c>
      <c r="C135" s="111"/>
      <c r="D135" s="24" t="str">
        <f t="shared" ca="1" si="5"/>
        <v/>
      </c>
      <c r="E135" s="24" t="str">
        <f t="array" aca="1" ref="E135" ca="1">IFERROR(INDEX(quantité,SMALL(IF(ISNUMBER(quantité),ROW(INDIRECT("1:"&amp;ROWS(quantité)))),ROWS($22:132))),"")</f>
        <v/>
      </c>
      <c r="F135" s="25" t="str">
        <f t="shared" ca="1" si="6"/>
        <v/>
      </c>
      <c r="G135" s="26" t="str">
        <f t="shared" ca="1" si="7"/>
        <v/>
      </c>
    </row>
    <row r="136" spans="1:7">
      <c r="A136" s="24" t="str">
        <f t="array" aca="1" ref="A136" ca="1">IFERROR(INDEX(numéro,SMALL(IF(ISNUMBER(quantité),ROW(INDIRECT("1:"&amp;ROWS(quantité)))),ROWS($22:133))),"")</f>
        <v/>
      </c>
      <c r="B136" s="111" t="str">
        <f ca="1">IFERROR(VLOOKUP($A136,BPU,3,FALSE)&amp;IF(VLOOKUP($A136,BPU,7,FALSE)="","",CHAR(10)&amp;'Tab prix - prix unitaires'!$G$6&amp;" : ")&amp;VLOOKUP($A136,BPU,7,FALSE),"")</f>
        <v/>
      </c>
      <c r="C136" s="111"/>
      <c r="D136" s="24" t="str">
        <f t="shared" ca="1" si="5"/>
        <v/>
      </c>
      <c r="E136" s="24" t="str">
        <f t="array" aca="1" ref="E136" ca="1">IFERROR(INDEX(quantité,SMALL(IF(ISNUMBER(quantité),ROW(INDIRECT("1:"&amp;ROWS(quantité)))),ROWS($22:133))),"")</f>
        <v/>
      </c>
      <c r="F136" s="25" t="str">
        <f t="shared" ca="1" si="6"/>
        <v/>
      </c>
      <c r="G136" s="26" t="str">
        <f t="shared" ca="1" si="7"/>
        <v/>
      </c>
    </row>
    <row r="137" spans="1:7">
      <c r="A137" s="24" t="str">
        <f t="array" aca="1" ref="A137" ca="1">IFERROR(INDEX(numéro,SMALL(IF(ISNUMBER(quantité),ROW(INDIRECT("1:"&amp;ROWS(quantité)))),ROWS($22:134))),"")</f>
        <v/>
      </c>
      <c r="B137" s="111" t="str">
        <f ca="1">IFERROR(VLOOKUP($A137,BPU,3,FALSE)&amp;IF(VLOOKUP($A137,BPU,7,FALSE)="","",CHAR(10)&amp;'Tab prix - prix unitaires'!$G$6&amp;" : ")&amp;VLOOKUP($A137,BPU,7,FALSE),"")</f>
        <v/>
      </c>
      <c r="C137" s="111"/>
      <c r="D137" s="24" t="str">
        <f t="shared" ca="1" si="5"/>
        <v/>
      </c>
      <c r="E137" s="24" t="str">
        <f t="array" aca="1" ref="E137" ca="1">IFERROR(INDEX(quantité,SMALL(IF(ISNUMBER(quantité),ROW(INDIRECT("1:"&amp;ROWS(quantité)))),ROWS($22:134))),"")</f>
        <v/>
      </c>
      <c r="F137" s="25" t="str">
        <f t="shared" ca="1" si="6"/>
        <v/>
      </c>
      <c r="G137" s="26" t="str">
        <f t="shared" ca="1" si="7"/>
        <v/>
      </c>
    </row>
    <row r="138" spans="1:7">
      <c r="A138" s="24" t="str">
        <f t="array" aca="1" ref="A138" ca="1">IFERROR(INDEX(numéro,SMALL(IF(ISNUMBER(quantité),ROW(INDIRECT("1:"&amp;ROWS(quantité)))),ROWS($22:135))),"")</f>
        <v/>
      </c>
      <c r="B138" s="111" t="str">
        <f ca="1">IFERROR(VLOOKUP($A138,BPU,3,FALSE)&amp;IF(VLOOKUP($A138,BPU,7,FALSE)="","",CHAR(10)&amp;'Tab prix - prix unitaires'!$G$6&amp;" : ")&amp;VLOOKUP($A138,BPU,7,FALSE),"")</f>
        <v/>
      </c>
      <c r="C138" s="111"/>
      <c r="D138" s="24" t="str">
        <f t="shared" ca="1" si="5"/>
        <v/>
      </c>
      <c r="E138" s="24" t="str">
        <f t="array" aca="1" ref="E138" ca="1">IFERROR(INDEX(quantité,SMALL(IF(ISNUMBER(quantité),ROW(INDIRECT("1:"&amp;ROWS(quantité)))),ROWS($22:135))),"")</f>
        <v/>
      </c>
      <c r="F138" s="25" t="str">
        <f t="shared" ca="1" si="6"/>
        <v/>
      </c>
      <c r="G138" s="26" t="str">
        <f t="shared" ca="1" si="7"/>
        <v/>
      </c>
    </row>
    <row r="139" spans="1:7">
      <c r="A139" s="24" t="str">
        <f t="array" aca="1" ref="A139" ca="1">IFERROR(INDEX(numéro,SMALL(IF(ISNUMBER(quantité),ROW(INDIRECT("1:"&amp;ROWS(quantité)))),ROWS($22:136))),"")</f>
        <v/>
      </c>
      <c r="B139" s="111" t="str">
        <f ca="1">IFERROR(VLOOKUP($A139,BPU,3,FALSE)&amp;IF(VLOOKUP($A139,BPU,7,FALSE)="","",CHAR(10)&amp;'Tab prix - prix unitaires'!$G$6&amp;" : ")&amp;VLOOKUP($A139,BPU,7,FALSE),"")</f>
        <v/>
      </c>
      <c r="C139" s="111"/>
      <c r="D139" s="24" t="str">
        <f t="shared" ca="1" si="5"/>
        <v/>
      </c>
      <c r="E139" s="24" t="str">
        <f t="array" aca="1" ref="E139" ca="1">IFERROR(INDEX(quantité,SMALL(IF(ISNUMBER(quantité),ROW(INDIRECT("1:"&amp;ROWS(quantité)))),ROWS($22:136))),"")</f>
        <v/>
      </c>
      <c r="F139" s="25" t="str">
        <f t="shared" ca="1" si="6"/>
        <v/>
      </c>
      <c r="G139" s="26" t="str">
        <f t="shared" ca="1" si="7"/>
        <v/>
      </c>
    </row>
    <row r="140" spans="1:7">
      <c r="A140" s="24" t="str">
        <f t="array" aca="1" ref="A140" ca="1">IFERROR(INDEX(numéro,SMALL(IF(ISNUMBER(quantité),ROW(INDIRECT("1:"&amp;ROWS(quantité)))),ROWS($22:137))),"")</f>
        <v/>
      </c>
      <c r="B140" s="111" t="str">
        <f ca="1">IFERROR(VLOOKUP($A140,BPU,3,FALSE)&amp;IF(VLOOKUP($A140,BPU,7,FALSE)="","",CHAR(10)&amp;'Tab prix - prix unitaires'!$G$6&amp;" : ")&amp;VLOOKUP($A140,BPU,7,FALSE),"")</f>
        <v/>
      </c>
      <c r="C140" s="111"/>
      <c r="D140" s="24" t="str">
        <f t="shared" ca="1" si="5"/>
        <v/>
      </c>
      <c r="E140" s="24" t="str">
        <f t="array" aca="1" ref="E140" ca="1">IFERROR(INDEX(quantité,SMALL(IF(ISNUMBER(quantité),ROW(INDIRECT("1:"&amp;ROWS(quantité)))),ROWS($22:137))),"")</f>
        <v/>
      </c>
      <c r="F140" s="25" t="str">
        <f t="shared" ca="1" si="6"/>
        <v/>
      </c>
      <c r="G140" s="26" t="str">
        <f t="shared" ca="1" si="7"/>
        <v/>
      </c>
    </row>
    <row r="141" spans="1:7">
      <c r="A141" s="24" t="str">
        <f t="array" aca="1" ref="A141" ca="1">IFERROR(INDEX(numéro,SMALL(IF(ISNUMBER(quantité),ROW(INDIRECT("1:"&amp;ROWS(quantité)))),ROWS($22:138))),"")</f>
        <v/>
      </c>
      <c r="B141" s="111" t="str">
        <f ca="1">IFERROR(VLOOKUP($A141,BPU,3,FALSE)&amp;IF(VLOOKUP($A141,BPU,7,FALSE)="","",CHAR(10)&amp;'Tab prix - prix unitaires'!$G$6&amp;" : ")&amp;VLOOKUP($A141,BPU,7,FALSE),"")</f>
        <v/>
      </c>
      <c r="C141" s="111"/>
      <c r="D141" s="24" t="str">
        <f t="shared" ca="1" si="5"/>
        <v/>
      </c>
      <c r="E141" s="24" t="str">
        <f t="array" aca="1" ref="E141" ca="1">IFERROR(INDEX(quantité,SMALL(IF(ISNUMBER(quantité),ROW(INDIRECT("1:"&amp;ROWS(quantité)))),ROWS($22:138))),"")</f>
        <v/>
      </c>
      <c r="F141" s="25" t="str">
        <f t="shared" ca="1" si="6"/>
        <v/>
      </c>
      <c r="G141" s="26" t="str">
        <f t="shared" ca="1" si="7"/>
        <v/>
      </c>
    </row>
    <row r="142" spans="1:7">
      <c r="A142" s="24" t="str">
        <f t="array" aca="1" ref="A142" ca="1">IFERROR(INDEX(numéro,SMALL(IF(ISNUMBER(quantité),ROW(INDIRECT("1:"&amp;ROWS(quantité)))),ROWS($22:139))),"")</f>
        <v/>
      </c>
      <c r="B142" s="111" t="str">
        <f ca="1">IFERROR(VLOOKUP($A142,BPU,3,FALSE)&amp;IF(VLOOKUP($A142,BPU,7,FALSE)="","",CHAR(10)&amp;'Tab prix - prix unitaires'!$G$6&amp;" : ")&amp;VLOOKUP($A142,BPU,7,FALSE),"")</f>
        <v/>
      </c>
      <c r="C142" s="111"/>
      <c r="D142" s="24" t="str">
        <f t="shared" ca="1" si="5"/>
        <v/>
      </c>
      <c r="E142" s="24" t="str">
        <f t="array" aca="1" ref="E142" ca="1">IFERROR(INDEX(quantité,SMALL(IF(ISNUMBER(quantité),ROW(INDIRECT("1:"&amp;ROWS(quantité)))),ROWS($22:139))),"")</f>
        <v/>
      </c>
      <c r="F142" s="25" t="str">
        <f t="shared" ca="1" si="6"/>
        <v/>
      </c>
      <c r="G142" s="26" t="str">
        <f t="shared" ca="1" si="7"/>
        <v/>
      </c>
    </row>
    <row r="143" spans="1:7">
      <c r="A143" s="24" t="str">
        <f t="array" aca="1" ref="A143" ca="1">IFERROR(INDEX(numéro,SMALL(IF(ISNUMBER(quantité),ROW(INDIRECT("1:"&amp;ROWS(quantité)))),ROWS($22:140))),"")</f>
        <v/>
      </c>
      <c r="B143" s="111" t="str">
        <f ca="1">IFERROR(VLOOKUP($A143,BPU,3,FALSE)&amp;IF(VLOOKUP($A143,BPU,7,FALSE)="","",CHAR(10)&amp;'Tab prix - prix unitaires'!$G$6&amp;" : ")&amp;VLOOKUP($A143,BPU,7,FALSE),"")</f>
        <v/>
      </c>
      <c r="C143" s="111"/>
      <c r="D143" s="24" t="str">
        <f t="shared" ca="1" si="5"/>
        <v/>
      </c>
      <c r="E143" s="24" t="str">
        <f t="array" aca="1" ref="E143" ca="1">IFERROR(INDEX(quantité,SMALL(IF(ISNUMBER(quantité),ROW(INDIRECT("1:"&amp;ROWS(quantité)))),ROWS($22:140))),"")</f>
        <v/>
      </c>
      <c r="F143" s="25" t="str">
        <f t="shared" ca="1" si="6"/>
        <v/>
      </c>
      <c r="G143" s="26" t="str">
        <f t="shared" ca="1" si="7"/>
        <v/>
      </c>
    </row>
    <row r="144" spans="1:7">
      <c r="A144" s="24" t="str">
        <f t="array" aca="1" ref="A144" ca="1">IFERROR(INDEX(numéro,SMALL(IF(ISNUMBER(quantité),ROW(INDIRECT("1:"&amp;ROWS(quantité)))),ROWS($22:141))),"")</f>
        <v/>
      </c>
      <c r="B144" s="111" t="str">
        <f ca="1">IFERROR(VLOOKUP($A144,BPU,3,FALSE)&amp;IF(VLOOKUP($A144,BPU,7,FALSE)="","",CHAR(10)&amp;'Tab prix - prix unitaires'!$G$6&amp;" : ")&amp;VLOOKUP($A144,BPU,7,FALSE),"")</f>
        <v/>
      </c>
      <c r="C144" s="111"/>
      <c r="D144" s="24" t="str">
        <f t="shared" ca="1" si="5"/>
        <v/>
      </c>
      <c r="E144" s="24" t="str">
        <f t="array" aca="1" ref="E144" ca="1">IFERROR(INDEX(quantité,SMALL(IF(ISNUMBER(quantité),ROW(INDIRECT("1:"&amp;ROWS(quantité)))),ROWS($22:141))),"")</f>
        <v/>
      </c>
      <c r="F144" s="25" t="str">
        <f t="shared" ca="1" si="6"/>
        <v/>
      </c>
      <c r="G144" s="26" t="str">
        <f t="shared" ca="1" si="7"/>
        <v/>
      </c>
    </row>
    <row r="145" spans="1:7">
      <c r="A145" s="24" t="str">
        <f t="array" aca="1" ref="A145" ca="1">IFERROR(INDEX(numéro,SMALL(IF(ISNUMBER(quantité),ROW(INDIRECT("1:"&amp;ROWS(quantité)))),ROWS($22:142))),"")</f>
        <v/>
      </c>
      <c r="B145" s="111" t="str">
        <f ca="1">IFERROR(VLOOKUP($A145,BPU,3,FALSE)&amp;IF(VLOOKUP($A145,BPU,7,FALSE)="","",CHAR(10)&amp;'Tab prix - prix unitaires'!$G$6&amp;" : ")&amp;VLOOKUP($A145,BPU,7,FALSE),"")</f>
        <v/>
      </c>
      <c r="C145" s="111"/>
      <c r="D145" s="24" t="str">
        <f t="shared" ca="1" si="5"/>
        <v/>
      </c>
      <c r="E145" s="24" t="str">
        <f t="array" aca="1" ref="E145" ca="1">IFERROR(INDEX(quantité,SMALL(IF(ISNUMBER(quantité),ROW(INDIRECT("1:"&amp;ROWS(quantité)))),ROWS($22:142))),"")</f>
        <v/>
      </c>
      <c r="F145" s="25" t="str">
        <f t="shared" ca="1" si="6"/>
        <v/>
      </c>
      <c r="G145" s="26" t="str">
        <f t="shared" ca="1" si="7"/>
        <v/>
      </c>
    </row>
    <row r="146" spans="1:7">
      <c r="A146" s="24" t="str">
        <f t="array" aca="1" ref="A146" ca="1">IFERROR(INDEX(numéro,SMALL(IF(ISNUMBER(quantité),ROW(INDIRECT("1:"&amp;ROWS(quantité)))),ROWS($22:143))),"")</f>
        <v/>
      </c>
      <c r="B146" s="111" t="str">
        <f ca="1">IFERROR(VLOOKUP($A146,BPU,3,FALSE)&amp;IF(VLOOKUP($A146,BPU,7,FALSE)="","",CHAR(10)&amp;'Tab prix - prix unitaires'!$G$6&amp;" : ")&amp;VLOOKUP($A146,BPU,7,FALSE),"")</f>
        <v/>
      </c>
      <c r="C146" s="111"/>
      <c r="D146" s="24" t="str">
        <f t="shared" ca="1" si="5"/>
        <v/>
      </c>
      <c r="E146" s="24" t="str">
        <f t="array" aca="1" ref="E146" ca="1">IFERROR(INDEX(quantité,SMALL(IF(ISNUMBER(quantité),ROW(INDIRECT("1:"&amp;ROWS(quantité)))),ROWS($22:143))),"")</f>
        <v/>
      </c>
      <c r="F146" s="25" t="str">
        <f t="shared" ca="1" si="6"/>
        <v/>
      </c>
      <c r="G146" s="26" t="str">
        <f t="shared" ca="1" si="7"/>
        <v/>
      </c>
    </row>
    <row r="147" spans="1:7">
      <c r="A147" s="24" t="str">
        <f t="array" aca="1" ref="A147" ca="1">IFERROR(INDEX(numéro,SMALL(IF(ISNUMBER(quantité),ROW(INDIRECT("1:"&amp;ROWS(quantité)))),ROWS($22:144))),"")</f>
        <v/>
      </c>
      <c r="B147" s="111" t="str">
        <f ca="1">IFERROR(VLOOKUP($A147,BPU,3,FALSE)&amp;IF(VLOOKUP($A147,BPU,7,FALSE)="","",CHAR(10)&amp;'Tab prix - prix unitaires'!$G$6&amp;" : ")&amp;VLOOKUP($A147,BPU,7,FALSE),"")</f>
        <v/>
      </c>
      <c r="C147" s="111"/>
      <c r="D147" s="24" t="str">
        <f t="shared" ca="1" si="5"/>
        <v/>
      </c>
      <c r="E147" s="24" t="str">
        <f t="array" aca="1" ref="E147" ca="1">IFERROR(INDEX(quantité,SMALL(IF(ISNUMBER(quantité),ROW(INDIRECT("1:"&amp;ROWS(quantité)))),ROWS($22:144))),"")</f>
        <v/>
      </c>
      <c r="F147" s="25" t="str">
        <f t="shared" ca="1" si="6"/>
        <v/>
      </c>
      <c r="G147" s="26" t="str">
        <f t="shared" ca="1" si="7"/>
        <v/>
      </c>
    </row>
    <row r="148" spans="1:7">
      <c r="A148" s="24" t="str">
        <f t="array" aca="1" ref="A148" ca="1">IFERROR(INDEX(numéro,SMALL(IF(ISNUMBER(quantité),ROW(INDIRECT("1:"&amp;ROWS(quantité)))),ROWS($22:145))),"")</f>
        <v/>
      </c>
      <c r="B148" s="111" t="str">
        <f ca="1">IFERROR(VLOOKUP($A148,BPU,3,FALSE)&amp;IF(VLOOKUP($A148,BPU,7,FALSE)="","",CHAR(10)&amp;'Tab prix - prix unitaires'!$G$6&amp;" : ")&amp;VLOOKUP($A148,BPU,7,FALSE),"")</f>
        <v/>
      </c>
      <c r="C148" s="111"/>
      <c r="D148" s="24" t="str">
        <f t="shared" ca="1" si="5"/>
        <v/>
      </c>
      <c r="E148" s="24" t="str">
        <f t="array" aca="1" ref="E148" ca="1">IFERROR(INDEX(quantité,SMALL(IF(ISNUMBER(quantité),ROW(INDIRECT("1:"&amp;ROWS(quantité)))),ROWS($22:145))),"")</f>
        <v/>
      </c>
      <c r="F148" s="25" t="str">
        <f t="shared" ca="1" si="6"/>
        <v/>
      </c>
      <c r="G148" s="26" t="str">
        <f t="shared" ca="1" si="7"/>
        <v/>
      </c>
    </row>
    <row r="149" spans="1:7">
      <c r="A149" s="24" t="str">
        <f t="array" aca="1" ref="A149" ca="1">IFERROR(INDEX(numéro,SMALL(IF(ISNUMBER(quantité),ROW(INDIRECT("1:"&amp;ROWS(quantité)))),ROWS($22:146))),"")</f>
        <v/>
      </c>
      <c r="B149" s="111" t="str">
        <f ca="1">IFERROR(VLOOKUP($A149,BPU,3,FALSE)&amp;IF(VLOOKUP($A149,BPU,7,FALSE)="","",CHAR(10)&amp;'Tab prix - prix unitaires'!$G$6&amp;" : ")&amp;VLOOKUP($A149,BPU,7,FALSE),"")</f>
        <v/>
      </c>
      <c r="C149" s="111"/>
      <c r="D149" s="24" t="str">
        <f t="shared" ca="1" si="5"/>
        <v/>
      </c>
      <c r="E149" s="24" t="str">
        <f t="array" aca="1" ref="E149" ca="1">IFERROR(INDEX(quantité,SMALL(IF(ISNUMBER(quantité),ROW(INDIRECT("1:"&amp;ROWS(quantité)))),ROWS($22:146))),"")</f>
        <v/>
      </c>
      <c r="F149" s="25" t="str">
        <f t="shared" ca="1" si="6"/>
        <v/>
      </c>
      <c r="G149" s="26" t="str">
        <f t="shared" ca="1" si="7"/>
        <v/>
      </c>
    </row>
    <row r="150" spans="1:7">
      <c r="A150" s="24" t="str">
        <f t="array" aca="1" ref="A150" ca="1">IFERROR(INDEX(numéro,SMALL(IF(ISNUMBER(quantité),ROW(INDIRECT("1:"&amp;ROWS(quantité)))),ROWS($22:147))),"")</f>
        <v/>
      </c>
      <c r="B150" s="111" t="str">
        <f ca="1">IFERROR(VLOOKUP($A150,BPU,3,FALSE)&amp;IF(VLOOKUP($A150,BPU,7,FALSE)="","",CHAR(10)&amp;'Tab prix - prix unitaires'!$G$6&amp;" : ")&amp;VLOOKUP($A150,BPU,7,FALSE),"")</f>
        <v/>
      </c>
      <c r="C150" s="111"/>
      <c r="D150" s="24" t="str">
        <f t="shared" ca="1" si="5"/>
        <v/>
      </c>
      <c r="E150" s="24" t="str">
        <f t="array" aca="1" ref="E150" ca="1">IFERROR(INDEX(quantité,SMALL(IF(ISNUMBER(quantité),ROW(INDIRECT("1:"&amp;ROWS(quantité)))),ROWS($22:147))),"")</f>
        <v/>
      </c>
      <c r="F150" s="25" t="str">
        <f t="shared" ca="1" si="6"/>
        <v/>
      </c>
      <c r="G150" s="26" t="str">
        <f t="shared" ca="1" si="7"/>
        <v/>
      </c>
    </row>
    <row r="151" spans="1:7">
      <c r="A151" s="24" t="str">
        <f t="array" aca="1" ref="A151" ca="1">IFERROR(INDEX(numéro,SMALL(IF(ISNUMBER(quantité),ROW(INDIRECT("1:"&amp;ROWS(quantité)))),ROWS($22:148))),"")</f>
        <v/>
      </c>
      <c r="B151" s="111" t="str">
        <f ca="1">IFERROR(VLOOKUP($A151,BPU,3,FALSE)&amp;IF(VLOOKUP($A151,BPU,7,FALSE)="","",CHAR(10)&amp;'Tab prix - prix unitaires'!$G$6&amp;" : ")&amp;VLOOKUP($A151,BPU,7,FALSE),"")</f>
        <v/>
      </c>
      <c r="C151" s="111"/>
      <c r="D151" s="24" t="str">
        <f t="shared" ca="1" si="5"/>
        <v/>
      </c>
      <c r="E151" s="24" t="str">
        <f t="array" aca="1" ref="E151" ca="1">IFERROR(INDEX(quantité,SMALL(IF(ISNUMBER(quantité),ROW(INDIRECT("1:"&amp;ROWS(quantité)))),ROWS($22:148))),"")</f>
        <v/>
      </c>
      <c r="F151" s="25" t="str">
        <f t="shared" ca="1" si="6"/>
        <v/>
      </c>
      <c r="G151" s="26" t="str">
        <f t="shared" ca="1" si="7"/>
        <v/>
      </c>
    </row>
    <row r="152" spans="1:7">
      <c r="A152" s="24" t="str">
        <f t="array" aca="1" ref="A152" ca="1">IFERROR(INDEX(numéro,SMALL(IF(ISNUMBER(quantité),ROW(INDIRECT("1:"&amp;ROWS(quantité)))),ROWS($22:149))),"")</f>
        <v/>
      </c>
      <c r="B152" s="111" t="str">
        <f ca="1">IFERROR(VLOOKUP($A152,BPU,3,FALSE)&amp;IF(VLOOKUP($A152,BPU,7,FALSE)="","",CHAR(10)&amp;'Tab prix - prix unitaires'!$G$6&amp;" : ")&amp;VLOOKUP($A152,BPU,7,FALSE),"")</f>
        <v/>
      </c>
      <c r="C152" s="111"/>
      <c r="D152" s="24" t="str">
        <f t="shared" ca="1" si="5"/>
        <v/>
      </c>
      <c r="E152" s="24" t="str">
        <f t="array" aca="1" ref="E152" ca="1">IFERROR(INDEX(quantité,SMALL(IF(ISNUMBER(quantité),ROW(INDIRECT("1:"&amp;ROWS(quantité)))),ROWS($22:149))),"")</f>
        <v/>
      </c>
      <c r="F152" s="25" t="str">
        <f t="shared" ca="1" si="6"/>
        <v/>
      </c>
      <c r="G152" s="26" t="str">
        <f t="shared" ca="1" si="7"/>
        <v/>
      </c>
    </row>
    <row r="153" spans="1:7">
      <c r="A153" s="24" t="str">
        <f t="array" aca="1" ref="A153" ca="1">IFERROR(INDEX(numéro,SMALL(IF(ISNUMBER(quantité),ROW(INDIRECT("1:"&amp;ROWS(quantité)))),ROWS($22:150))),"")</f>
        <v/>
      </c>
      <c r="B153" s="111" t="str">
        <f ca="1">IFERROR(VLOOKUP($A153,BPU,3,FALSE)&amp;IF(VLOOKUP($A153,BPU,7,FALSE)="","",CHAR(10)&amp;'Tab prix - prix unitaires'!$G$6&amp;" : ")&amp;VLOOKUP($A153,BPU,7,FALSE),"")</f>
        <v/>
      </c>
      <c r="C153" s="111"/>
      <c r="D153" s="24" t="str">
        <f t="shared" ca="1" si="5"/>
        <v/>
      </c>
      <c r="E153" s="24" t="str">
        <f t="array" aca="1" ref="E153" ca="1">IFERROR(INDEX(quantité,SMALL(IF(ISNUMBER(quantité),ROW(INDIRECT("1:"&amp;ROWS(quantité)))),ROWS($22:150))),"")</f>
        <v/>
      </c>
      <c r="F153" s="25" t="str">
        <f t="shared" ca="1" si="6"/>
        <v/>
      </c>
      <c r="G153" s="26" t="str">
        <f t="shared" ca="1" si="7"/>
        <v/>
      </c>
    </row>
    <row r="154" spans="1:7">
      <c r="A154" s="24" t="str">
        <f t="array" aca="1" ref="A154" ca="1">IFERROR(INDEX(numéro,SMALL(IF(ISNUMBER(quantité),ROW(INDIRECT("1:"&amp;ROWS(quantité)))),ROWS($22:151))),"")</f>
        <v/>
      </c>
      <c r="B154" s="111" t="str">
        <f ca="1">IFERROR(VLOOKUP($A154,BPU,3,FALSE)&amp;IF(VLOOKUP($A154,BPU,7,FALSE)="","",CHAR(10)&amp;'Tab prix - prix unitaires'!$G$6&amp;" : ")&amp;VLOOKUP($A154,BPU,7,FALSE),"")</f>
        <v/>
      </c>
      <c r="C154" s="111"/>
      <c r="D154" s="24" t="str">
        <f t="shared" ref="D154:D217" ca="1" si="8">IFERROR(VLOOKUP($A154,BPU,4,FALSE),"")</f>
        <v/>
      </c>
      <c r="E154" s="24" t="str">
        <f t="array" aca="1" ref="E154" ca="1">IFERROR(INDEX(quantité,SMALL(IF(ISNUMBER(quantité),ROW(INDIRECT("1:"&amp;ROWS(quantité)))),ROWS($22:151))),"")</f>
        <v/>
      </c>
      <c r="F154" s="25" t="str">
        <f t="shared" ref="F154:F217" ca="1" si="9">IFERROR(VLOOKUP($A154,BPU,6,FALSE),"")</f>
        <v/>
      </c>
      <c r="G154" s="26" t="str">
        <f t="shared" ref="G154:G217" ca="1" si="10">IFERROR(ROUND(E154*F154,2),"")</f>
        <v/>
      </c>
    </row>
    <row r="155" spans="1:7">
      <c r="A155" s="24" t="str">
        <f t="array" aca="1" ref="A155" ca="1">IFERROR(INDEX(numéro,SMALL(IF(ISNUMBER(quantité),ROW(INDIRECT("1:"&amp;ROWS(quantité)))),ROWS($22:152))),"")</f>
        <v/>
      </c>
      <c r="B155" s="111" t="str">
        <f ca="1">IFERROR(VLOOKUP($A155,BPU,3,FALSE)&amp;IF(VLOOKUP($A155,BPU,7,FALSE)="","",CHAR(10)&amp;'Tab prix - prix unitaires'!$G$6&amp;" : ")&amp;VLOOKUP($A155,BPU,7,FALSE),"")</f>
        <v/>
      </c>
      <c r="C155" s="111"/>
      <c r="D155" s="24" t="str">
        <f t="shared" ca="1" si="8"/>
        <v/>
      </c>
      <c r="E155" s="24" t="str">
        <f t="array" aca="1" ref="E155" ca="1">IFERROR(INDEX(quantité,SMALL(IF(ISNUMBER(quantité),ROW(INDIRECT("1:"&amp;ROWS(quantité)))),ROWS($22:152))),"")</f>
        <v/>
      </c>
      <c r="F155" s="25" t="str">
        <f t="shared" ca="1" si="9"/>
        <v/>
      </c>
      <c r="G155" s="26" t="str">
        <f t="shared" ca="1" si="10"/>
        <v/>
      </c>
    </row>
    <row r="156" spans="1:7">
      <c r="A156" s="24" t="str">
        <f t="array" aca="1" ref="A156" ca="1">IFERROR(INDEX(numéro,SMALL(IF(ISNUMBER(quantité),ROW(INDIRECT("1:"&amp;ROWS(quantité)))),ROWS($22:153))),"")</f>
        <v/>
      </c>
      <c r="B156" s="111" t="str">
        <f ca="1">IFERROR(VLOOKUP($A156,BPU,3,FALSE)&amp;IF(VLOOKUP($A156,BPU,7,FALSE)="","",CHAR(10)&amp;'Tab prix - prix unitaires'!$G$6&amp;" : ")&amp;VLOOKUP($A156,BPU,7,FALSE),"")</f>
        <v/>
      </c>
      <c r="C156" s="111"/>
      <c r="D156" s="24" t="str">
        <f t="shared" ca="1" si="8"/>
        <v/>
      </c>
      <c r="E156" s="24" t="str">
        <f t="array" aca="1" ref="E156" ca="1">IFERROR(INDEX(quantité,SMALL(IF(ISNUMBER(quantité),ROW(INDIRECT("1:"&amp;ROWS(quantité)))),ROWS($22:153))),"")</f>
        <v/>
      </c>
      <c r="F156" s="25" t="str">
        <f t="shared" ca="1" si="9"/>
        <v/>
      </c>
      <c r="G156" s="26" t="str">
        <f t="shared" ca="1" si="10"/>
        <v/>
      </c>
    </row>
    <row r="157" spans="1:7">
      <c r="A157" s="24" t="str">
        <f t="array" aca="1" ref="A157" ca="1">IFERROR(INDEX(numéro,SMALL(IF(ISNUMBER(quantité),ROW(INDIRECT("1:"&amp;ROWS(quantité)))),ROWS($22:154))),"")</f>
        <v/>
      </c>
      <c r="B157" s="111" t="str">
        <f ca="1">IFERROR(VLOOKUP($A157,BPU,3,FALSE)&amp;IF(VLOOKUP($A157,BPU,7,FALSE)="","",CHAR(10)&amp;'Tab prix - prix unitaires'!$G$6&amp;" : ")&amp;VLOOKUP($A157,BPU,7,FALSE),"")</f>
        <v/>
      </c>
      <c r="C157" s="111"/>
      <c r="D157" s="24" t="str">
        <f t="shared" ca="1" si="8"/>
        <v/>
      </c>
      <c r="E157" s="24" t="str">
        <f t="array" aca="1" ref="E157" ca="1">IFERROR(INDEX(quantité,SMALL(IF(ISNUMBER(quantité),ROW(INDIRECT("1:"&amp;ROWS(quantité)))),ROWS($22:154))),"")</f>
        <v/>
      </c>
      <c r="F157" s="25" t="str">
        <f t="shared" ca="1" si="9"/>
        <v/>
      </c>
      <c r="G157" s="26" t="str">
        <f t="shared" ca="1" si="10"/>
        <v/>
      </c>
    </row>
    <row r="158" spans="1:7">
      <c r="A158" s="24" t="str">
        <f t="array" aca="1" ref="A158" ca="1">IFERROR(INDEX(numéro,SMALL(IF(ISNUMBER(quantité),ROW(INDIRECT("1:"&amp;ROWS(quantité)))),ROWS($22:155))),"")</f>
        <v/>
      </c>
      <c r="B158" s="111" t="str">
        <f ca="1">IFERROR(VLOOKUP($A158,BPU,3,FALSE)&amp;IF(VLOOKUP($A158,BPU,7,FALSE)="","",CHAR(10)&amp;'Tab prix - prix unitaires'!$G$6&amp;" : ")&amp;VLOOKUP($A158,BPU,7,FALSE),"")</f>
        <v/>
      </c>
      <c r="C158" s="111"/>
      <c r="D158" s="24" t="str">
        <f t="shared" ca="1" si="8"/>
        <v/>
      </c>
      <c r="E158" s="24" t="str">
        <f t="array" aca="1" ref="E158" ca="1">IFERROR(INDEX(quantité,SMALL(IF(ISNUMBER(quantité),ROW(INDIRECT("1:"&amp;ROWS(quantité)))),ROWS($22:155))),"")</f>
        <v/>
      </c>
      <c r="F158" s="25" t="str">
        <f t="shared" ca="1" si="9"/>
        <v/>
      </c>
      <c r="G158" s="26" t="str">
        <f t="shared" ca="1" si="10"/>
        <v/>
      </c>
    </row>
    <row r="159" spans="1:7">
      <c r="A159" s="24" t="str">
        <f t="array" aca="1" ref="A159" ca="1">IFERROR(INDEX(numéro,SMALL(IF(ISNUMBER(quantité),ROW(INDIRECT("1:"&amp;ROWS(quantité)))),ROWS($22:156))),"")</f>
        <v/>
      </c>
      <c r="B159" s="111" t="str">
        <f ca="1">IFERROR(VLOOKUP($A159,BPU,3,FALSE)&amp;IF(VLOOKUP($A159,BPU,7,FALSE)="","",CHAR(10)&amp;'Tab prix - prix unitaires'!$G$6&amp;" : ")&amp;VLOOKUP($A159,BPU,7,FALSE),"")</f>
        <v/>
      </c>
      <c r="C159" s="111"/>
      <c r="D159" s="24" t="str">
        <f t="shared" ca="1" si="8"/>
        <v/>
      </c>
      <c r="E159" s="24" t="str">
        <f t="array" aca="1" ref="E159" ca="1">IFERROR(INDEX(quantité,SMALL(IF(ISNUMBER(quantité),ROW(INDIRECT("1:"&amp;ROWS(quantité)))),ROWS($22:156))),"")</f>
        <v/>
      </c>
      <c r="F159" s="25" t="str">
        <f t="shared" ca="1" si="9"/>
        <v/>
      </c>
      <c r="G159" s="26" t="str">
        <f t="shared" ca="1" si="10"/>
        <v/>
      </c>
    </row>
    <row r="160" spans="1:7">
      <c r="A160" s="24" t="str">
        <f t="array" aca="1" ref="A160" ca="1">IFERROR(INDEX(numéro,SMALL(IF(ISNUMBER(quantité),ROW(INDIRECT("1:"&amp;ROWS(quantité)))),ROWS($22:157))),"")</f>
        <v/>
      </c>
      <c r="B160" s="111" t="str">
        <f ca="1">IFERROR(VLOOKUP($A160,BPU,3,FALSE)&amp;IF(VLOOKUP($A160,BPU,7,FALSE)="","",CHAR(10)&amp;'Tab prix - prix unitaires'!$G$6&amp;" : ")&amp;VLOOKUP($A160,BPU,7,FALSE),"")</f>
        <v/>
      </c>
      <c r="C160" s="111"/>
      <c r="D160" s="24" t="str">
        <f t="shared" ca="1" si="8"/>
        <v/>
      </c>
      <c r="E160" s="24" t="str">
        <f t="array" aca="1" ref="E160" ca="1">IFERROR(INDEX(quantité,SMALL(IF(ISNUMBER(quantité),ROW(INDIRECT("1:"&amp;ROWS(quantité)))),ROWS($22:157))),"")</f>
        <v/>
      </c>
      <c r="F160" s="25" t="str">
        <f t="shared" ca="1" si="9"/>
        <v/>
      </c>
      <c r="G160" s="26" t="str">
        <f t="shared" ca="1" si="10"/>
        <v/>
      </c>
    </row>
    <row r="161" spans="1:7">
      <c r="A161" s="24" t="str">
        <f t="array" aca="1" ref="A161" ca="1">IFERROR(INDEX(numéro,SMALL(IF(ISNUMBER(quantité),ROW(INDIRECT("1:"&amp;ROWS(quantité)))),ROWS($22:158))),"")</f>
        <v/>
      </c>
      <c r="B161" s="111" t="str">
        <f ca="1">IFERROR(VLOOKUP($A161,BPU,3,FALSE)&amp;IF(VLOOKUP($A161,BPU,7,FALSE)="","",CHAR(10)&amp;'Tab prix - prix unitaires'!$G$6&amp;" : ")&amp;VLOOKUP($A161,BPU,7,FALSE),"")</f>
        <v/>
      </c>
      <c r="C161" s="111"/>
      <c r="D161" s="24" t="str">
        <f t="shared" ca="1" si="8"/>
        <v/>
      </c>
      <c r="E161" s="24" t="str">
        <f t="array" aca="1" ref="E161" ca="1">IFERROR(INDEX(quantité,SMALL(IF(ISNUMBER(quantité),ROW(INDIRECT("1:"&amp;ROWS(quantité)))),ROWS($22:158))),"")</f>
        <v/>
      </c>
      <c r="F161" s="25" t="str">
        <f t="shared" ca="1" si="9"/>
        <v/>
      </c>
      <c r="G161" s="26" t="str">
        <f t="shared" ca="1" si="10"/>
        <v/>
      </c>
    </row>
    <row r="162" spans="1:7">
      <c r="A162" s="24" t="str">
        <f t="array" aca="1" ref="A162" ca="1">IFERROR(INDEX(numéro,SMALL(IF(ISNUMBER(quantité),ROW(INDIRECT("1:"&amp;ROWS(quantité)))),ROWS($22:159))),"")</f>
        <v/>
      </c>
      <c r="B162" s="111" t="str">
        <f ca="1">IFERROR(VLOOKUP($A162,BPU,3,FALSE)&amp;IF(VLOOKUP($A162,BPU,7,FALSE)="","",CHAR(10)&amp;'Tab prix - prix unitaires'!$G$6&amp;" : ")&amp;VLOOKUP($A162,BPU,7,FALSE),"")</f>
        <v/>
      </c>
      <c r="C162" s="111"/>
      <c r="D162" s="24" t="str">
        <f t="shared" ca="1" si="8"/>
        <v/>
      </c>
      <c r="E162" s="24" t="str">
        <f t="array" aca="1" ref="E162" ca="1">IFERROR(INDEX(quantité,SMALL(IF(ISNUMBER(quantité),ROW(INDIRECT("1:"&amp;ROWS(quantité)))),ROWS($22:159))),"")</f>
        <v/>
      </c>
      <c r="F162" s="25" t="str">
        <f t="shared" ca="1" si="9"/>
        <v/>
      </c>
      <c r="G162" s="26" t="str">
        <f t="shared" ca="1" si="10"/>
        <v/>
      </c>
    </row>
    <row r="163" spans="1:7">
      <c r="A163" s="24" t="str">
        <f t="array" aca="1" ref="A163" ca="1">IFERROR(INDEX(numéro,SMALL(IF(ISNUMBER(quantité),ROW(INDIRECT("1:"&amp;ROWS(quantité)))),ROWS($22:160))),"")</f>
        <v/>
      </c>
      <c r="B163" s="111" t="str">
        <f ca="1">IFERROR(VLOOKUP($A163,BPU,3,FALSE)&amp;IF(VLOOKUP($A163,BPU,7,FALSE)="","",CHAR(10)&amp;'Tab prix - prix unitaires'!$G$6&amp;" : ")&amp;VLOOKUP($A163,BPU,7,FALSE),"")</f>
        <v/>
      </c>
      <c r="C163" s="111"/>
      <c r="D163" s="24" t="str">
        <f t="shared" ca="1" si="8"/>
        <v/>
      </c>
      <c r="E163" s="24" t="str">
        <f t="array" aca="1" ref="E163" ca="1">IFERROR(INDEX(quantité,SMALL(IF(ISNUMBER(quantité),ROW(INDIRECT("1:"&amp;ROWS(quantité)))),ROWS($22:160))),"")</f>
        <v/>
      </c>
      <c r="F163" s="25" t="str">
        <f t="shared" ca="1" si="9"/>
        <v/>
      </c>
      <c r="G163" s="26" t="str">
        <f t="shared" ca="1" si="10"/>
        <v/>
      </c>
    </row>
    <row r="164" spans="1:7">
      <c r="A164" s="24" t="str">
        <f t="array" aca="1" ref="A164" ca="1">IFERROR(INDEX(numéro,SMALL(IF(ISNUMBER(quantité),ROW(INDIRECT("1:"&amp;ROWS(quantité)))),ROWS($22:161))),"")</f>
        <v/>
      </c>
      <c r="B164" s="111" t="str">
        <f ca="1">IFERROR(VLOOKUP($A164,BPU,3,FALSE)&amp;IF(VLOOKUP($A164,BPU,7,FALSE)="","",CHAR(10)&amp;'Tab prix - prix unitaires'!$G$6&amp;" : ")&amp;VLOOKUP($A164,BPU,7,FALSE),"")</f>
        <v/>
      </c>
      <c r="C164" s="111"/>
      <c r="D164" s="24" t="str">
        <f t="shared" ca="1" si="8"/>
        <v/>
      </c>
      <c r="E164" s="24" t="str">
        <f t="array" aca="1" ref="E164" ca="1">IFERROR(INDEX(quantité,SMALL(IF(ISNUMBER(quantité),ROW(INDIRECT("1:"&amp;ROWS(quantité)))),ROWS($22:161))),"")</f>
        <v/>
      </c>
      <c r="F164" s="25" t="str">
        <f t="shared" ca="1" si="9"/>
        <v/>
      </c>
      <c r="G164" s="26" t="str">
        <f t="shared" ca="1" si="10"/>
        <v/>
      </c>
    </row>
    <row r="165" spans="1:7">
      <c r="A165" s="24" t="str">
        <f t="array" aca="1" ref="A165" ca="1">IFERROR(INDEX(numéro,SMALL(IF(ISNUMBER(quantité),ROW(INDIRECT("1:"&amp;ROWS(quantité)))),ROWS($22:162))),"")</f>
        <v/>
      </c>
      <c r="B165" s="111" t="str">
        <f ca="1">IFERROR(VLOOKUP($A165,BPU,3,FALSE)&amp;IF(VLOOKUP($A165,BPU,7,FALSE)="","",CHAR(10)&amp;'Tab prix - prix unitaires'!$G$6&amp;" : ")&amp;VLOOKUP($A165,BPU,7,FALSE),"")</f>
        <v/>
      </c>
      <c r="C165" s="111"/>
      <c r="D165" s="24" t="str">
        <f t="shared" ca="1" si="8"/>
        <v/>
      </c>
      <c r="E165" s="24" t="str">
        <f t="array" aca="1" ref="E165" ca="1">IFERROR(INDEX(quantité,SMALL(IF(ISNUMBER(quantité),ROW(INDIRECT("1:"&amp;ROWS(quantité)))),ROWS($22:162))),"")</f>
        <v/>
      </c>
      <c r="F165" s="25" t="str">
        <f t="shared" ca="1" si="9"/>
        <v/>
      </c>
      <c r="G165" s="26" t="str">
        <f t="shared" ca="1" si="10"/>
        <v/>
      </c>
    </row>
    <row r="166" spans="1:7">
      <c r="A166" s="24" t="str">
        <f t="array" aca="1" ref="A166" ca="1">IFERROR(INDEX(numéro,SMALL(IF(ISNUMBER(quantité),ROW(INDIRECT("1:"&amp;ROWS(quantité)))),ROWS($22:163))),"")</f>
        <v/>
      </c>
      <c r="B166" s="111" t="str">
        <f ca="1">IFERROR(VLOOKUP($A166,BPU,3,FALSE)&amp;IF(VLOOKUP($A166,BPU,7,FALSE)="","",CHAR(10)&amp;'Tab prix - prix unitaires'!$G$6&amp;" : ")&amp;VLOOKUP($A166,BPU,7,FALSE),"")</f>
        <v/>
      </c>
      <c r="C166" s="111"/>
      <c r="D166" s="24" t="str">
        <f t="shared" ca="1" si="8"/>
        <v/>
      </c>
      <c r="E166" s="24" t="str">
        <f t="array" aca="1" ref="E166" ca="1">IFERROR(INDEX(quantité,SMALL(IF(ISNUMBER(quantité),ROW(INDIRECT("1:"&amp;ROWS(quantité)))),ROWS($22:163))),"")</f>
        <v/>
      </c>
      <c r="F166" s="25" t="str">
        <f t="shared" ca="1" si="9"/>
        <v/>
      </c>
      <c r="G166" s="26" t="str">
        <f t="shared" ca="1" si="10"/>
        <v/>
      </c>
    </row>
    <row r="167" spans="1:7">
      <c r="A167" s="24" t="str">
        <f t="array" aca="1" ref="A167" ca="1">IFERROR(INDEX(numéro,SMALL(IF(ISNUMBER(quantité),ROW(INDIRECT("1:"&amp;ROWS(quantité)))),ROWS($22:164))),"")</f>
        <v/>
      </c>
      <c r="B167" s="111" t="str">
        <f ca="1">IFERROR(VLOOKUP($A167,BPU,3,FALSE)&amp;IF(VLOOKUP($A167,BPU,7,FALSE)="","",CHAR(10)&amp;'Tab prix - prix unitaires'!$G$6&amp;" : ")&amp;VLOOKUP($A167,BPU,7,FALSE),"")</f>
        <v/>
      </c>
      <c r="C167" s="111"/>
      <c r="D167" s="24" t="str">
        <f t="shared" ca="1" si="8"/>
        <v/>
      </c>
      <c r="E167" s="24" t="str">
        <f t="array" aca="1" ref="E167" ca="1">IFERROR(INDEX(quantité,SMALL(IF(ISNUMBER(quantité),ROW(INDIRECT("1:"&amp;ROWS(quantité)))),ROWS($22:164))),"")</f>
        <v/>
      </c>
      <c r="F167" s="25" t="str">
        <f t="shared" ca="1" si="9"/>
        <v/>
      </c>
      <c r="G167" s="26" t="str">
        <f t="shared" ca="1" si="10"/>
        <v/>
      </c>
    </row>
    <row r="168" spans="1:7">
      <c r="A168" s="24" t="str">
        <f t="array" aca="1" ref="A168" ca="1">IFERROR(INDEX(numéro,SMALL(IF(ISNUMBER(quantité),ROW(INDIRECT("1:"&amp;ROWS(quantité)))),ROWS($22:165))),"")</f>
        <v/>
      </c>
      <c r="B168" s="111" t="str">
        <f ca="1">IFERROR(VLOOKUP($A168,BPU,3,FALSE)&amp;IF(VLOOKUP($A168,BPU,7,FALSE)="","",CHAR(10)&amp;'Tab prix - prix unitaires'!$G$6&amp;" : ")&amp;VLOOKUP($A168,BPU,7,FALSE),"")</f>
        <v/>
      </c>
      <c r="C168" s="111"/>
      <c r="D168" s="24" t="str">
        <f t="shared" ca="1" si="8"/>
        <v/>
      </c>
      <c r="E168" s="24" t="str">
        <f t="array" aca="1" ref="E168" ca="1">IFERROR(INDEX(quantité,SMALL(IF(ISNUMBER(quantité),ROW(INDIRECT("1:"&amp;ROWS(quantité)))),ROWS($22:165))),"")</f>
        <v/>
      </c>
      <c r="F168" s="25" t="str">
        <f t="shared" ca="1" si="9"/>
        <v/>
      </c>
      <c r="G168" s="26" t="str">
        <f t="shared" ca="1" si="10"/>
        <v/>
      </c>
    </row>
    <row r="169" spans="1:7">
      <c r="A169" s="24" t="str">
        <f t="array" aca="1" ref="A169" ca="1">IFERROR(INDEX(numéro,SMALL(IF(ISNUMBER(quantité),ROW(INDIRECT("1:"&amp;ROWS(quantité)))),ROWS($22:166))),"")</f>
        <v/>
      </c>
      <c r="B169" s="111" t="str">
        <f ca="1">IFERROR(VLOOKUP($A169,BPU,3,FALSE)&amp;IF(VLOOKUP($A169,BPU,7,FALSE)="","",CHAR(10)&amp;'Tab prix - prix unitaires'!$G$6&amp;" : ")&amp;VLOOKUP($A169,BPU,7,FALSE),"")</f>
        <v/>
      </c>
      <c r="C169" s="111"/>
      <c r="D169" s="24" t="str">
        <f t="shared" ca="1" si="8"/>
        <v/>
      </c>
      <c r="E169" s="24" t="str">
        <f t="array" aca="1" ref="E169" ca="1">IFERROR(INDEX(quantité,SMALL(IF(ISNUMBER(quantité),ROW(INDIRECT("1:"&amp;ROWS(quantité)))),ROWS($22:166))),"")</f>
        <v/>
      </c>
      <c r="F169" s="25" t="str">
        <f t="shared" ca="1" si="9"/>
        <v/>
      </c>
      <c r="G169" s="26" t="str">
        <f t="shared" ca="1" si="10"/>
        <v/>
      </c>
    </row>
    <row r="170" spans="1:7">
      <c r="A170" s="24" t="str">
        <f t="array" aca="1" ref="A170" ca="1">IFERROR(INDEX(numéro,SMALL(IF(ISNUMBER(quantité),ROW(INDIRECT("1:"&amp;ROWS(quantité)))),ROWS($22:167))),"")</f>
        <v/>
      </c>
      <c r="B170" s="111" t="str">
        <f ca="1">IFERROR(VLOOKUP($A170,BPU,3,FALSE)&amp;IF(VLOOKUP($A170,BPU,7,FALSE)="","",CHAR(10)&amp;'Tab prix - prix unitaires'!$G$6&amp;" : ")&amp;VLOOKUP($A170,BPU,7,FALSE),"")</f>
        <v/>
      </c>
      <c r="C170" s="111"/>
      <c r="D170" s="24" t="str">
        <f t="shared" ca="1" si="8"/>
        <v/>
      </c>
      <c r="E170" s="24" t="str">
        <f t="array" aca="1" ref="E170" ca="1">IFERROR(INDEX(quantité,SMALL(IF(ISNUMBER(quantité),ROW(INDIRECT("1:"&amp;ROWS(quantité)))),ROWS($22:167))),"")</f>
        <v/>
      </c>
      <c r="F170" s="25" t="str">
        <f t="shared" ca="1" si="9"/>
        <v/>
      </c>
      <c r="G170" s="26" t="str">
        <f t="shared" ca="1" si="10"/>
        <v/>
      </c>
    </row>
    <row r="171" spans="1:7">
      <c r="A171" s="24" t="str">
        <f t="array" aca="1" ref="A171" ca="1">IFERROR(INDEX(numéro,SMALL(IF(ISNUMBER(quantité),ROW(INDIRECT("1:"&amp;ROWS(quantité)))),ROWS($22:168))),"")</f>
        <v/>
      </c>
      <c r="B171" s="111" t="str">
        <f ca="1">IFERROR(VLOOKUP($A171,BPU,3,FALSE)&amp;IF(VLOOKUP($A171,BPU,7,FALSE)="","",CHAR(10)&amp;'Tab prix - prix unitaires'!$G$6&amp;" : ")&amp;VLOOKUP($A171,BPU,7,FALSE),"")</f>
        <v/>
      </c>
      <c r="C171" s="111"/>
      <c r="D171" s="24" t="str">
        <f t="shared" ca="1" si="8"/>
        <v/>
      </c>
      <c r="E171" s="24" t="str">
        <f t="array" aca="1" ref="E171" ca="1">IFERROR(INDEX(quantité,SMALL(IF(ISNUMBER(quantité),ROW(INDIRECT("1:"&amp;ROWS(quantité)))),ROWS($22:168))),"")</f>
        <v/>
      </c>
      <c r="F171" s="25" t="str">
        <f t="shared" ca="1" si="9"/>
        <v/>
      </c>
      <c r="G171" s="26" t="str">
        <f t="shared" ca="1" si="10"/>
        <v/>
      </c>
    </row>
    <row r="172" spans="1:7">
      <c r="A172" s="24" t="str">
        <f t="array" aca="1" ref="A172" ca="1">IFERROR(INDEX(numéro,SMALL(IF(ISNUMBER(quantité),ROW(INDIRECT("1:"&amp;ROWS(quantité)))),ROWS($22:169))),"")</f>
        <v/>
      </c>
      <c r="B172" s="111" t="str">
        <f ca="1">IFERROR(VLOOKUP($A172,BPU,3,FALSE)&amp;IF(VLOOKUP($A172,BPU,7,FALSE)="","",CHAR(10)&amp;'Tab prix - prix unitaires'!$G$6&amp;" : ")&amp;VLOOKUP($A172,BPU,7,FALSE),"")</f>
        <v/>
      </c>
      <c r="C172" s="111"/>
      <c r="D172" s="24" t="str">
        <f t="shared" ca="1" si="8"/>
        <v/>
      </c>
      <c r="E172" s="24" t="str">
        <f t="array" aca="1" ref="E172" ca="1">IFERROR(INDEX(quantité,SMALL(IF(ISNUMBER(quantité),ROW(INDIRECT("1:"&amp;ROWS(quantité)))),ROWS($22:169))),"")</f>
        <v/>
      </c>
      <c r="F172" s="25" t="str">
        <f t="shared" ca="1" si="9"/>
        <v/>
      </c>
      <c r="G172" s="26" t="str">
        <f t="shared" ca="1" si="10"/>
        <v/>
      </c>
    </row>
    <row r="173" spans="1:7">
      <c r="A173" s="24" t="str">
        <f t="array" aca="1" ref="A173" ca="1">IFERROR(INDEX(numéro,SMALL(IF(ISNUMBER(quantité),ROW(INDIRECT("1:"&amp;ROWS(quantité)))),ROWS($22:170))),"")</f>
        <v/>
      </c>
      <c r="B173" s="111" t="str">
        <f ca="1">IFERROR(VLOOKUP($A173,BPU,3,FALSE)&amp;IF(VLOOKUP($A173,BPU,7,FALSE)="","",CHAR(10)&amp;'Tab prix - prix unitaires'!$G$6&amp;" : ")&amp;VLOOKUP($A173,BPU,7,FALSE),"")</f>
        <v/>
      </c>
      <c r="C173" s="111"/>
      <c r="D173" s="24" t="str">
        <f t="shared" ca="1" si="8"/>
        <v/>
      </c>
      <c r="E173" s="24" t="str">
        <f t="array" aca="1" ref="E173" ca="1">IFERROR(INDEX(quantité,SMALL(IF(ISNUMBER(quantité),ROW(INDIRECT("1:"&amp;ROWS(quantité)))),ROWS($22:170))),"")</f>
        <v/>
      </c>
      <c r="F173" s="25" t="str">
        <f t="shared" ca="1" si="9"/>
        <v/>
      </c>
      <c r="G173" s="26" t="str">
        <f t="shared" ca="1" si="10"/>
        <v/>
      </c>
    </row>
    <row r="174" spans="1:7">
      <c r="A174" s="24" t="str">
        <f t="array" aca="1" ref="A174" ca="1">IFERROR(INDEX(numéro,SMALL(IF(ISNUMBER(quantité),ROW(INDIRECT("1:"&amp;ROWS(quantité)))),ROWS($22:171))),"")</f>
        <v/>
      </c>
      <c r="B174" s="111" t="str">
        <f ca="1">IFERROR(VLOOKUP($A174,BPU,3,FALSE)&amp;IF(VLOOKUP($A174,BPU,7,FALSE)="","",CHAR(10)&amp;'Tab prix - prix unitaires'!$G$6&amp;" : ")&amp;VLOOKUP($A174,BPU,7,FALSE),"")</f>
        <v/>
      </c>
      <c r="C174" s="111"/>
      <c r="D174" s="24" t="str">
        <f t="shared" ca="1" si="8"/>
        <v/>
      </c>
      <c r="E174" s="24" t="str">
        <f t="array" aca="1" ref="E174" ca="1">IFERROR(INDEX(quantité,SMALL(IF(ISNUMBER(quantité),ROW(INDIRECT("1:"&amp;ROWS(quantité)))),ROWS($22:171))),"")</f>
        <v/>
      </c>
      <c r="F174" s="25" t="str">
        <f t="shared" ca="1" si="9"/>
        <v/>
      </c>
      <c r="G174" s="26" t="str">
        <f t="shared" ca="1" si="10"/>
        <v/>
      </c>
    </row>
    <row r="175" spans="1:7">
      <c r="A175" s="24" t="str">
        <f t="array" aca="1" ref="A175" ca="1">IFERROR(INDEX(numéro,SMALL(IF(ISNUMBER(quantité),ROW(INDIRECT("1:"&amp;ROWS(quantité)))),ROWS($22:172))),"")</f>
        <v/>
      </c>
      <c r="B175" s="111" t="str">
        <f ca="1">IFERROR(VLOOKUP($A175,BPU,3,FALSE)&amp;IF(VLOOKUP($A175,BPU,7,FALSE)="","",CHAR(10)&amp;'Tab prix - prix unitaires'!$G$6&amp;" : ")&amp;VLOOKUP($A175,BPU,7,FALSE),"")</f>
        <v/>
      </c>
      <c r="C175" s="111"/>
      <c r="D175" s="24" t="str">
        <f t="shared" ca="1" si="8"/>
        <v/>
      </c>
      <c r="E175" s="24" t="str">
        <f t="array" aca="1" ref="E175" ca="1">IFERROR(INDEX(quantité,SMALL(IF(ISNUMBER(quantité),ROW(INDIRECT("1:"&amp;ROWS(quantité)))),ROWS($22:172))),"")</f>
        <v/>
      </c>
      <c r="F175" s="25" t="str">
        <f t="shared" ca="1" si="9"/>
        <v/>
      </c>
      <c r="G175" s="26" t="str">
        <f t="shared" ca="1" si="10"/>
        <v/>
      </c>
    </row>
    <row r="176" spans="1:7">
      <c r="A176" s="24" t="str">
        <f t="array" aca="1" ref="A176" ca="1">IFERROR(INDEX(numéro,SMALL(IF(ISNUMBER(quantité),ROW(INDIRECT("1:"&amp;ROWS(quantité)))),ROWS($22:173))),"")</f>
        <v/>
      </c>
      <c r="B176" s="111" t="str">
        <f ca="1">IFERROR(VLOOKUP($A176,BPU,3,FALSE)&amp;IF(VLOOKUP($A176,BPU,7,FALSE)="","",CHAR(10)&amp;'Tab prix - prix unitaires'!$G$6&amp;" : ")&amp;VLOOKUP($A176,BPU,7,FALSE),"")</f>
        <v/>
      </c>
      <c r="C176" s="111"/>
      <c r="D176" s="24" t="str">
        <f t="shared" ca="1" si="8"/>
        <v/>
      </c>
      <c r="E176" s="24" t="str">
        <f t="array" aca="1" ref="E176" ca="1">IFERROR(INDEX(quantité,SMALL(IF(ISNUMBER(quantité),ROW(INDIRECT("1:"&amp;ROWS(quantité)))),ROWS($22:173))),"")</f>
        <v/>
      </c>
      <c r="F176" s="25" t="str">
        <f t="shared" ca="1" si="9"/>
        <v/>
      </c>
      <c r="G176" s="26" t="str">
        <f t="shared" ca="1" si="10"/>
        <v/>
      </c>
    </row>
    <row r="177" spans="1:7">
      <c r="A177" s="24" t="str">
        <f t="array" aca="1" ref="A177" ca="1">IFERROR(INDEX(numéro,SMALL(IF(ISNUMBER(quantité),ROW(INDIRECT("1:"&amp;ROWS(quantité)))),ROWS($22:174))),"")</f>
        <v/>
      </c>
      <c r="B177" s="111" t="str">
        <f ca="1">IFERROR(VLOOKUP($A177,BPU,3,FALSE)&amp;IF(VLOOKUP($A177,BPU,7,FALSE)="","",CHAR(10)&amp;'Tab prix - prix unitaires'!$G$6&amp;" : ")&amp;VLOOKUP($A177,BPU,7,FALSE),"")</f>
        <v/>
      </c>
      <c r="C177" s="111"/>
      <c r="D177" s="24" t="str">
        <f t="shared" ca="1" si="8"/>
        <v/>
      </c>
      <c r="E177" s="24" t="str">
        <f t="array" aca="1" ref="E177" ca="1">IFERROR(INDEX(quantité,SMALL(IF(ISNUMBER(quantité),ROW(INDIRECT("1:"&amp;ROWS(quantité)))),ROWS($22:174))),"")</f>
        <v/>
      </c>
      <c r="F177" s="25" t="str">
        <f t="shared" ca="1" si="9"/>
        <v/>
      </c>
      <c r="G177" s="26" t="str">
        <f t="shared" ca="1" si="10"/>
        <v/>
      </c>
    </row>
    <row r="178" spans="1:7">
      <c r="A178" s="24" t="str">
        <f t="array" aca="1" ref="A178" ca="1">IFERROR(INDEX(numéro,SMALL(IF(ISNUMBER(quantité),ROW(INDIRECT("1:"&amp;ROWS(quantité)))),ROWS($22:175))),"")</f>
        <v/>
      </c>
      <c r="B178" s="111" t="str">
        <f ca="1">IFERROR(VLOOKUP($A178,BPU,3,FALSE)&amp;IF(VLOOKUP($A178,BPU,7,FALSE)="","",CHAR(10)&amp;'Tab prix - prix unitaires'!$G$6&amp;" : ")&amp;VLOOKUP($A178,BPU,7,FALSE),"")</f>
        <v/>
      </c>
      <c r="C178" s="111"/>
      <c r="D178" s="24" t="str">
        <f t="shared" ca="1" si="8"/>
        <v/>
      </c>
      <c r="E178" s="24" t="str">
        <f t="array" aca="1" ref="E178" ca="1">IFERROR(INDEX(quantité,SMALL(IF(ISNUMBER(quantité),ROW(INDIRECT("1:"&amp;ROWS(quantité)))),ROWS($22:175))),"")</f>
        <v/>
      </c>
      <c r="F178" s="25" t="str">
        <f t="shared" ca="1" si="9"/>
        <v/>
      </c>
      <c r="G178" s="26" t="str">
        <f t="shared" ca="1" si="10"/>
        <v/>
      </c>
    </row>
    <row r="179" spans="1:7">
      <c r="A179" s="24" t="str">
        <f t="array" aca="1" ref="A179" ca="1">IFERROR(INDEX(numéro,SMALL(IF(ISNUMBER(quantité),ROW(INDIRECT("1:"&amp;ROWS(quantité)))),ROWS($22:176))),"")</f>
        <v/>
      </c>
      <c r="B179" s="111" t="str">
        <f ca="1">IFERROR(VLOOKUP($A179,BPU,3,FALSE)&amp;IF(VLOOKUP($A179,BPU,7,FALSE)="","",CHAR(10)&amp;'Tab prix - prix unitaires'!$G$6&amp;" : ")&amp;VLOOKUP($A179,BPU,7,FALSE),"")</f>
        <v/>
      </c>
      <c r="C179" s="111"/>
      <c r="D179" s="24" t="str">
        <f t="shared" ca="1" si="8"/>
        <v/>
      </c>
      <c r="E179" s="24" t="str">
        <f t="array" aca="1" ref="E179" ca="1">IFERROR(INDEX(quantité,SMALL(IF(ISNUMBER(quantité),ROW(INDIRECT("1:"&amp;ROWS(quantité)))),ROWS($22:176))),"")</f>
        <v/>
      </c>
      <c r="F179" s="25" t="str">
        <f t="shared" ca="1" si="9"/>
        <v/>
      </c>
      <c r="G179" s="26" t="str">
        <f t="shared" ca="1" si="10"/>
        <v/>
      </c>
    </row>
    <row r="180" spans="1:7">
      <c r="A180" s="24" t="str">
        <f t="array" aca="1" ref="A180" ca="1">IFERROR(INDEX(numéro,SMALL(IF(ISNUMBER(quantité),ROW(INDIRECT("1:"&amp;ROWS(quantité)))),ROWS($22:177))),"")</f>
        <v/>
      </c>
      <c r="B180" s="111" t="str">
        <f ca="1">IFERROR(VLOOKUP($A180,BPU,3,FALSE)&amp;IF(VLOOKUP($A180,BPU,7,FALSE)="","",CHAR(10)&amp;'Tab prix - prix unitaires'!$G$6&amp;" : ")&amp;VLOOKUP($A180,BPU,7,FALSE),"")</f>
        <v/>
      </c>
      <c r="C180" s="111"/>
      <c r="D180" s="24" t="str">
        <f t="shared" ca="1" si="8"/>
        <v/>
      </c>
      <c r="E180" s="24" t="str">
        <f t="array" aca="1" ref="E180" ca="1">IFERROR(INDEX(quantité,SMALL(IF(ISNUMBER(quantité),ROW(INDIRECT("1:"&amp;ROWS(quantité)))),ROWS($22:177))),"")</f>
        <v/>
      </c>
      <c r="F180" s="25" t="str">
        <f t="shared" ca="1" si="9"/>
        <v/>
      </c>
      <c r="G180" s="26" t="str">
        <f t="shared" ca="1" si="10"/>
        <v/>
      </c>
    </row>
    <row r="181" spans="1:7">
      <c r="A181" s="24" t="str">
        <f t="array" aca="1" ref="A181" ca="1">IFERROR(INDEX(numéro,SMALL(IF(ISNUMBER(quantité),ROW(INDIRECT("1:"&amp;ROWS(quantité)))),ROWS($22:178))),"")</f>
        <v/>
      </c>
      <c r="B181" s="111" t="str">
        <f ca="1">IFERROR(VLOOKUP($A181,BPU,3,FALSE)&amp;IF(VLOOKUP($A181,BPU,7,FALSE)="","",CHAR(10)&amp;'Tab prix - prix unitaires'!$G$6&amp;" : ")&amp;VLOOKUP($A181,BPU,7,FALSE),"")</f>
        <v/>
      </c>
      <c r="C181" s="111"/>
      <c r="D181" s="24" t="str">
        <f t="shared" ca="1" si="8"/>
        <v/>
      </c>
      <c r="E181" s="24" t="str">
        <f t="array" aca="1" ref="E181" ca="1">IFERROR(INDEX(quantité,SMALL(IF(ISNUMBER(quantité),ROW(INDIRECT("1:"&amp;ROWS(quantité)))),ROWS($22:178))),"")</f>
        <v/>
      </c>
      <c r="F181" s="25" t="str">
        <f t="shared" ca="1" si="9"/>
        <v/>
      </c>
      <c r="G181" s="26" t="str">
        <f t="shared" ca="1" si="10"/>
        <v/>
      </c>
    </row>
    <row r="182" spans="1:7">
      <c r="A182" s="24" t="str">
        <f t="array" aca="1" ref="A182" ca="1">IFERROR(INDEX(numéro,SMALL(IF(ISNUMBER(quantité),ROW(INDIRECT("1:"&amp;ROWS(quantité)))),ROWS($22:179))),"")</f>
        <v/>
      </c>
      <c r="B182" s="111" t="str">
        <f ca="1">IFERROR(VLOOKUP($A182,BPU,3,FALSE)&amp;IF(VLOOKUP($A182,BPU,7,FALSE)="","",CHAR(10)&amp;'Tab prix - prix unitaires'!$G$6&amp;" : ")&amp;VLOOKUP($A182,BPU,7,FALSE),"")</f>
        <v/>
      </c>
      <c r="C182" s="111"/>
      <c r="D182" s="24" t="str">
        <f t="shared" ca="1" si="8"/>
        <v/>
      </c>
      <c r="E182" s="24" t="str">
        <f t="array" aca="1" ref="E182" ca="1">IFERROR(INDEX(quantité,SMALL(IF(ISNUMBER(quantité),ROW(INDIRECT("1:"&amp;ROWS(quantité)))),ROWS($22:179))),"")</f>
        <v/>
      </c>
      <c r="F182" s="25" t="str">
        <f t="shared" ca="1" si="9"/>
        <v/>
      </c>
      <c r="G182" s="26" t="str">
        <f t="shared" ca="1" si="10"/>
        <v/>
      </c>
    </row>
    <row r="183" spans="1:7">
      <c r="A183" s="24" t="str">
        <f t="array" aca="1" ref="A183" ca="1">IFERROR(INDEX(numéro,SMALL(IF(ISNUMBER(quantité),ROW(INDIRECT("1:"&amp;ROWS(quantité)))),ROWS($22:180))),"")</f>
        <v/>
      </c>
      <c r="B183" s="111" t="str">
        <f ca="1">IFERROR(VLOOKUP($A183,BPU,3,FALSE)&amp;IF(VLOOKUP($A183,BPU,7,FALSE)="","",CHAR(10)&amp;'Tab prix - prix unitaires'!$G$6&amp;" : ")&amp;VLOOKUP($A183,BPU,7,FALSE),"")</f>
        <v/>
      </c>
      <c r="C183" s="111"/>
      <c r="D183" s="24" t="str">
        <f t="shared" ca="1" si="8"/>
        <v/>
      </c>
      <c r="E183" s="24" t="str">
        <f t="array" aca="1" ref="E183" ca="1">IFERROR(INDEX(quantité,SMALL(IF(ISNUMBER(quantité),ROW(INDIRECT("1:"&amp;ROWS(quantité)))),ROWS($22:180))),"")</f>
        <v/>
      </c>
      <c r="F183" s="25" t="str">
        <f t="shared" ca="1" si="9"/>
        <v/>
      </c>
      <c r="G183" s="26" t="str">
        <f t="shared" ca="1" si="10"/>
        <v/>
      </c>
    </row>
    <row r="184" spans="1:7">
      <c r="A184" s="24" t="str">
        <f t="array" aca="1" ref="A184" ca="1">IFERROR(INDEX(numéro,SMALL(IF(ISNUMBER(quantité),ROW(INDIRECT("1:"&amp;ROWS(quantité)))),ROWS($22:181))),"")</f>
        <v/>
      </c>
      <c r="B184" s="111" t="str">
        <f ca="1">IFERROR(VLOOKUP($A184,BPU,3,FALSE)&amp;IF(VLOOKUP($A184,BPU,7,FALSE)="","",CHAR(10)&amp;'Tab prix - prix unitaires'!$G$6&amp;" : ")&amp;VLOOKUP($A184,BPU,7,FALSE),"")</f>
        <v/>
      </c>
      <c r="C184" s="111"/>
      <c r="D184" s="24" t="str">
        <f t="shared" ca="1" si="8"/>
        <v/>
      </c>
      <c r="E184" s="24" t="str">
        <f t="array" aca="1" ref="E184" ca="1">IFERROR(INDEX(quantité,SMALL(IF(ISNUMBER(quantité),ROW(INDIRECT("1:"&amp;ROWS(quantité)))),ROWS($22:181))),"")</f>
        <v/>
      </c>
      <c r="F184" s="25" t="str">
        <f t="shared" ca="1" si="9"/>
        <v/>
      </c>
      <c r="G184" s="26" t="str">
        <f t="shared" ca="1" si="10"/>
        <v/>
      </c>
    </row>
    <row r="185" spans="1:7">
      <c r="A185" s="24" t="str">
        <f t="array" aca="1" ref="A185" ca="1">IFERROR(INDEX(numéro,SMALL(IF(ISNUMBER(quantité),ROW(INDIRECT("1:"&amp;ROWS(quantité)))),ROWS($22:182))),"")</f>
        <v/>
      </c>
      <c r="B185" s="111" t="str">
        <f ca="1">IFERROR(VLOOKUP($A185,BPU,3,FALSE)&amp;IF(VLOOKUP($A185,BPU,7,FALSE)="","",CHAR(10)&amp;'Tab prix - prix unitaires'!$G$6&amp;" : ")&amp;VLOOKUP($A185,BPU,7,FALSE),"")</f>
        <v/>
      </c>
      <c r="C185" s="111"/>
      <c r="D185" s="24" t="str">
        <f t="shared" ca="1" si="8"/>
        <v/>
      </c>
      <c r="E185" s="24" t="str">
        <f t="array" aca="1" ref="E185" ca="1">IFERROR(INDEX(quantité,SMALL(IF(ISNUMBER(quantité),ROW(INDIRECT("1:"&amp;ROWS(quantité)))),ROWS($22:182))),"")</f>
        <v/>
      </c>
      <c r="F185" s="25" t="str">
        <f t="shared" ca="1" si="9"/>
        <v/>
      </c>
      <c r="G185" s="26" t="str">
        <f t="shared" ca="1" si="10"/>
        <v/>
      </c>
    </row>
    <row r="186" spans="1:7">
      <c r="A186" s="24" t="str">
        <f t="array" aca="1" ref="A186" ca="1">IFERROR(INDEX(numéro,SMALL(IF(ISNUMBER(quantité),ROW(INDIRECT("1:"&amp;ROWS(quantité)))),ROWS($22:183))),"")</f>
        <v/>
      </c>
      <c r="B186" s="111" t="str">
        <f ca="1">IFERROR(VLOOKUP($A186,BPU,3,FALSE)&amp;IF(VLOOKUP($A186,BPU,7,FALSE)="","",CHAR(10)&amp;'Tab prix - prix unitaires'!$G$6&amp;" : ")&amp;VLOOKUP($A186,BPU,7,FALSE),"")</f>
        <v/>
      </c>
      <c r="C186" s="111"/>
      <c r="D186" s="24" t="str">
        <f t="shared" ca="1" si="8"/>
        <v/>
      </c>
      <c r="E186" s="24" t="str">
        <f t="array" aca="1" ref="E186" ca="1">IFERROR(INDEX(quantité,SMALL(IF(ISNUMBER(quantité),ROW(INDIRECT("1:"&amp;ROWS(quantité)))),ROWS($22:183))),"")</f>
        <v/>
      </c>
      <c r="F186" s="25" t="str">
        <f t="shared" ca="1" si="9"/>
        <v/>
      </c>
      <c r="G186" s="26" t="str">
        <f t="shared" ca="1" si="10"/>
        <v/>
      </c>
    </row>
    <row r="187" spans="1:7">
      <c r="A187" s="24" t="str">
        <f t="array" aca="1" ref="A187" ca="1">IFERROR(INDEX(numéro,SMALL(IF(ISNUMBER(quantité),ROW(INDIRECT("1:"&amp;ROWS(quantité)))),ROWS($22:184))),"")</f>
        <v/>
      </c>
      <c r="B187" s="111" t="str">
        <f ca="1">IFERROR(VLOOKUP($A187,BPU,3,FALSE)&amp;IF(VLOOKUP($A187,BPU,7,FALSE)="","",CHAR(10)&amp;'Tab prix - prix unitaires'!$G$6&amp;" : ")&amp;VLOOKUP($A187,BPU,7,FALSE),"")</f>
        <v/>
      </c>
      <c r="C187" s="111"/>
      <c r="D187" s="24" t="str">
        <f t="shared" ca="1" si="8"/>
        <v/>
      </c>
      <c r="E187" s="24" t="str">
        <f t="array" aca="1" ref="E187" ca="1">IFERROR(INDEX(quantité,SMALL(IF(ISNUMBER(quantité),ROW(INDIRECT("1:"&amp;ROWS(quantité)))),ROWS($22:184))),"")</f>
        <v/>
      </c>
      <c r="F187" s="25" t="str">
        <f t="shared" ca="1" si="9"/>
        <v/>
      </c>
      <c r="G187" s="26" t="str">
        <f t="shared" ca="1" si="10"/>
        <v/>
      </c>
    </row>
    <row r="188" spans="1:7">
      <c r="A188" s="24" t="str">
        <f t="array" aca="1" ref="A188" ca="1">IFERROR(INDEX(numéro,SMALL(IF(ISNUMBER(quantité),ROW(INDIRECT("1:"&amp;ROWS(quantité)))),ROWS($22:185))),"")</f>
        <v/>
      </c>
      <c r="B188" s="111" t="str">
        <f ca="1">IFERROR(VLOOKUP($A188,BPU,3,FALSE)&amp;IF(VLOOKUP($A188,BPU,7,FALSE)="","",CHAR(10)&amp;'Tab prix - prix unitaires'!$G$6&amp;" : ")&amp;VLOOKUP($A188,BPU,7,FALSE),"")</f>
        <v/>
      </c>
      <c r="C188" s="111"/>
      <c r="D188" s="24" t="str">
        <f t="shared" ca="1" si="8"/>
        <v/>
      </c>
      <c r="E188" s="24" t="str">
        <f t="array" aca="1" ref="E188" ca="1">IFERROR(INDEX(quantité,SMALL(IF(ISNUMBER(quantité),ROW(INDIRECT("1:"&amp;ROWS(quantité)))),ROWS($22:185))),"")</f>
        <v/>
      </c>
      <c r="F188" s="25" t="str">
        <f t="shared" ca="1" si="9"/>
        <v/>
      </c>
      <c r="G188" s="26" t="str">
        <f t="shared" ca="1" si="10"/>
        <v/>
      </c>
    </row>
    <row r="189" spans="1:7">
      <c r="A189" s="24" t="str">
        <f t="array" aca="1" ref="A189" ca="1">IFERROR(INDEX(numéro,SMALL(IF(ISNUMBER(quantité),ROW(INDIRECT("1:"&amp;ROWS(quantité)))),ROWS($22:186))),"")</f>
        <v/>
      </c>
      <c r="B189" s="111" t="str">
        <f ca="1">IFERROR(VLOOKUP($A189,BPU,3,FALSE)&amp;IF(VLOOKUP($A189,BPU,7,FALSE)="","",CHAR(10)&amp;'Tab prix - prix unitaires'!$G$6&amp;" : ")&amp;VLOOKUP($A189,BPU,7,FALSE),"")</f>
        <v/>
      </c>
      <c r="C189" s="111"/>
      <c r="D189" s="24" t="str">
        <f t="shared" ca="1" si="8"/>
        <v/>
      </c>
      <c r="E189" s="24" t="str">
        <f t="array" aca="1" ref="E189" ca="1">IFERROR(INDEX(quantité,SMALL(IF(ISNUMBER(quantité),ROW(INDIRECT("1:"&amp;ROWS(quantité)))),ROWS($22:186))),"")</f>
        <v/>
      </c>
      <c r="F189" s="25" t="str">
        <f t="shared" ca="1" si="9"/>
        <v/>
      </c>
      <c r="G189" s="26" t="str">
        <f t="shared" ca="1" si="10"/>
        <v/>
      </c>
    </row>
    <row r="190" spans="1:7">
      <c r="A190" s="24" t="str">
        <f t="array" aca="1" ref="A190" ca="1">IFERROR(INDEX(numéro,SMALL(IF(ISNUMBER(quantité),ROW(INDIRECT("1:"&amp;ROWS(quantité)))),ROWS($22:187))),"")</f>
        <v/>
      </c>
      <c r="B190" s="111" t="str">
        <f ca="1">IFERROR(VLOOKUP($A190,BPU,3,FALSE)&amp;IF(VLOOKUP($A190,BPU,7,FALSE)="","",CHAR(10)&amp;'Tab prix - prix unitaires'!$G$6&amp;" : ")&amp;VLOOKUP($A190,BPU,7,FALSE),"")</f>
        <v/>
      </c>
      <c r="C190" s="111"/>
      <c r="D190" s="24" t="str">
        <f t="shared" ca="1" si="8"/>
        <v/>
      </c>
      <c r="E190" s="24" t="str">
        <f t="array" aca="1" ref="E190" ca="1">IFERROR(INDEX(quantité,SMALL(IF(ISNUMBER(quantité),ROW(INDIRECT("1:"&amp;ROWS(quantité)))),ROWS($22:187))),"")</f>
        <v/>
      </c>
      <c r="F190" s="25" t="str">
        <f t="shared" ca="1" si="9"/>
        <v/>
      </c>
      <c r="G190" s="26" t="str">
        <f t="shared" ca="1" si="10"/>
        <v/>
      </c>
    </row>
    <row r="191" spans="1:7">
      <c r="A191" s="24" t="str">
        <f t="array" aca="1" ref="A191" ca="1">IFERROR(INDEX(numéro,SMALL(IF(ISNUMBER(quantité),ROW(INDIRECT("1:"&amp;ROWS(quantité)))),ROWS($22:188))),"")</f>
        <v/>
      </c>
      <c r="B191" s="111" t="str">
        <f ca="1">IFERROR(VLOOKUP($A191,BPU,3,FALSE)&amp;IF(VLOOKUP($A191,BPU,7,FALSE)="","",CHAR(10)&amp;'Tab prix - prix unitaires'!$G$6&amp;" : ")&amp;VLOOKUP($A191,BPU,7,FALSE),"")</f>
        <v/>
      </c>
      <c r="C191" s="111"/>
      <c r="D191" s="24" t="str">
        <f t="shared" ca="1" si="8"/>
        <v/>
      </c>
      <c r="E191" s="24" t="str">
        <f t="array" aca="1" ref="E191" ca="1">IFERROR(INDEX(quantité,SMALL(IF(ISNUMBER(quantité),ROW(INDIRECT("1:"&amp;ROWS(quantité)))),ROWS($22:188))),"")</f>
        <v/>
      </c>
      <c r="F191" s="25" t="str">
        <f t="shared" ca="1" si="9"/>
        <v/>
      </c>
      <c r="G191" s="26" t="str">
        <f t="shared" ca="1" si="10"/>
        <v/>
      </c>
    </row>
    <row r="192" spans="1:7">
      <c r="A192" s="24" t="str">
        <f t="array" aca="1" ref="A192" ca="1">IFERROR(INDEX(numéro,SMALL(IF(ISNUMBER(quantité),ROW(INDIRECT("1:"&amp;ROWS(quantité)))),ROWS($22:189))),"")</f>
        <v/>
      </c>
      <c r="B192" s="111" t="str">
        <f ca="1">IFERROR(VLOOKUP($A192,BPU,3,FALSE)&amp;IF(VLOOKUP($A192,BPU,7,FALSE)="","",CHAR(10)&amp;'Tab prix - prix unitaires'!$G$6&amp;" : ")&amp;VLOOKUP($A192,BPU,7,FALSE),"")</f>
        <v/>
      </c>
      <c r="C192" s="111"/>
      <c r="D192" s="24" t="str">
        <f t="shared" ca="1" si="8"/>
        <v/>
      </c>
      <c r="E192" s="24" t="str">
        <f t="array" aca="1" ref="E192" ca="1">IFERROR(INDEX(quantité,SMALL(IF(ISNUMBER(quantité),ROW(INDIRECT("1:"&amp;ROWS(quantité)))),ROWS($22:189))),"")</f>
        <v/>
      </c>
      <c r="F192" s="25" t="str">
        <f t="shared" ca="1" si="9"/>
        <v/>
      </c>
      <c r="G192" s="26" t="str">
        <f t="shared" ca="1" si="10"/>
        <v/>
      </c>
    </row>
    <row r="193" spans="1:7">
      <c r="A193" s="24" t="str">
        <f t="array" aca="1" ref="A193" ca="1">IFERROR(INDEX(numéro,SMALL(IF(ISNUMBER(quantité),ROW(INDIRECT("1:"&amp;ROWS(quantité)))),ROWS($22:190))),"")</f>
        <v/>
      </c>
      <c r="B193" s="111" t="str">
        <f ca="1">IFERROR(VLOOKUP($A193,BPU,3,FALSE)&amp;IF(VLOOKUP($A193,BPU,7,FALSE)="","",CHAR(10)&amp;'Tab prix - prix unitaires'!$G$6&amp;" : ")&amp;VLOOKUP($A193,BPU,7,FALSE),"")</f>
        <v/>
      </c>
      <c r="C193" s="111"/>
      <c r="D193" s="24" t="str">
        <f t="shared" ca="1" si="8"/>
        <v/>
      </c>
      <c r="E193" s="24" t="str">
        <f t="array" aca="1" ref="E193" ca="1">IFERROR(INDEX(quantité,SMALL(IF(ISNUMBER(quantité),ROW(INDIRECT("1:"&amp;ROWS(quantité)))),ROWS($22:190))),"")</f>
        <v/>
      </c>
      <c r="F193" s="25" t="str">
        <f t="shared" ca="1" si="9"/>
        <v/>
      </c>
      <c r="G193" s="26" t="str">
        <f t="shared" ca="1" si="10"/>
        <v/>
      </c>
    </row>
    <row r="194" spans="1:7">
      <c r="A194" s="24" t="str">
        <f t="array" aca="1" ref="A194" ca="1">IFERROR(INDEX(numéro,SMALL(IF(ISNUMBER(quantité),ROW(INDIRECT("1:"&amp;ROWS(quantité)))),ROWS($22:191))),"")</f>
        <v/>
      </c>
      <c r="B194" s="111" t="str">
        <f ca="1">IFERROR(VLOOKUP($A194,BPU,3,FALSE)&amp;IF(VLOOKUP($A194,BPU,7,FALSE)="","",CHAR(10)&amp;'Tab prix - prix unitaires'!$G$6&amp;" : ")&amp;VLOOKUP($A194,BPU,7,FALSE),"")</f>
        <v/>
      </c>
      <c r="C194" s="111"/>
      <c r="D194" s="24" t="str">
        <f t="shared" ca="1" si="8"/>
        <v/>
      </c>
      <c r="E194" s="24" t="str">
        <f t="array" aca="1" ref="E194" ca="1">IFERROR(INDEX(quantité,SMALL(IF(ISNUMBER(quantité),ROW(INDIRECT("1:"&amp;ROWS(quantité)))),ROWS($22:191))),"")</f>
        <v/>
      </c>
      <c r="F194" s="25" t="str">
        <f t="shared" ca="1" si="9"/>
        <v/>
      </c>
      <c r="G194" s="26" t="str">
        <f t="shared" ca="1" si="10"/>
        <v/>
      </c>
    </row>
    <row r="195" spans="1:7">
      <c r="A195" s="24" t="str">
        <f t="array" aca="1" ref="A195" ca="1">IFERROR(INDEX(numéro,SMALL(IF(ISNUMBER(quantité),ROW(INDIRECT("1:"&amp;ROWS(quantité)))),ROWS($22:192))),"")</f>
        <v/>
      </c>
      <c r="B195" s="111" t="str">
        <f ca="1">IFERROR(VLOOKUP($A195,BPU,3,FALSE)&amp;IF(VLOOKUP($A195,BPU,7,FALSE)="","",CHAR(10)&amp;'Tab prix - prix unitaires'!$G$6&amp;" : ")&amp;VLOOKUP($A195,BPU,7,FALSE),"")</f>
        <v/>
      </c>
      <c r="C195" s="111"/>
      <c r="D195" s="24" t="str">
        <f t="shared" ca="1" si="8"/>
        <v/>
      </c>
      <c r="E195" s="24" t="str">
        <f t="array" aca="1" ref="E195" ca="1">IFERROR(INDEX(quantité,SMALL(IF(ISNUMBER(quantité),ROW(INDIRECT("1:"&amp;ROWS(quantité)))),ROWS($22:192))),"")</f>
        <v/>
      </c>
      <c r="F195" s="25" t="str">
        <f t="shared" ca="1" si="9"/>
        <v/>
      </c>
      <c r="G195" s="26" t="str">
        <f t="shared" ca="1" si="10"/>
        <v/>
      </c>
    </row>
    <row r="196" spans="1:7">
      <c r="A196" s="24" t="str">
        <f t="array" aca="1" ref="A196" ca="1">IFERROR(INDEX(numéro,SMALL(IF(ISNUMBER(quantité),ROW(INDIRECT("1:"&amp;ROWS(quantité)))),ROWS($22:193))),"")</f>
        <v/>
      </c>
      <c r="B196" s="111" t="str">
        <f ca="1">IFERROR(VLOOKUP($A196,BPU,3,FALSE)&amp;IF(VLOOKUP($A196,BPU,7,FALSE)="","",CHAR(10)&amp;'Tab prix - prix unitaires'!$G$6&amp;" : ")&amp;VLOOKUP($A196,BPU,7,FALSE),"")</f>
        <v/>
      </c>
      <c r="C196" s="111"/>
      <c r="D196" s="24" t="str">
        <f t="shared" ca="1" si="8"/>
        <v/>
      </c>
      <c r="E196" s="24" t="str">
        <f t="array" aca="1" ref="E196" ca="1">IFERROR(INDEX(quantité,SMALL(IF(ISNUMBER(quantité),ROW(INDIRECT("1:"&amp;ROWS(quantité)))),ROWS($22:193))),"")</f>
        <v/>
      </c>
      <c r="F196" s="25" t="str">
        <f t="shared" ca="1" si="9"/>
        <v/>
      </c>
      <c r="G196" s="26" t="str">
        <f t="shared" ca="1" si="10"/>
        <v/>
      </c>
    </row>
    <row r="197" spans="1:7">
      <c r="A197" s="24" t="str">
        <f t="array" aca="1" ref="A197" ca="1">IFERROR(INDEX(numéro,SMALL(IF(ISNUMBER(quantité),ROW(INDIRECT("1:"&amp;ROWS(quantité)))),ROWS($22:194))),"")</f>
        <v/>
      </c>
      <c r="B197" s="111" t="str">
        <f ca="1">IFERROR(VLOOKUP($A197,BPU,3,FALSE)&amp;IF(VLOOKUP($A197,BPU,7,FALSE)="","",CHAR(10)&amp;'Tab prix - prix unitaires'!$G$6&amp;" : ")&amp;VLOOKUP($A197,BPU,7,FALSE),"")</f>
        <v/>
      </c>
      <c r="C197" s="111"/>
      <c r="D197" s="24" t="str">
        <f t="shared" ca="1" si="8"/>
        <v/>
      </c>
      <c r="E197" s="24" t="str">
        <f t="array" aca="1" ref="E197" ca="1">IFERROR(INDEX(quantité,SMALL(IF(ISNUMBER(quantité),ROW(INDIRECT("1:"&amp;ROWS(quantité)))),ROWS($22:194))),"")</f>
        <v/>
      </c>
      <c r="F197" s="25" t="str">
        <f t="shared" ca="1" si="9"/>
        <v/>
      </c>
      <c r="G197" s="26" t="str">
        <f t="shared" ca="1" si="10"/>
        <v/>
      </c>
    </row>
    <row r="198" spans="1:7">
      <c r="A198" s="24" t="str">
        <f t="array" aca="1" ref="A198" ca="1">IFERROR(INDEX(numéro,SMALL(IF(ISNUMBER(quantité),ROW(INDIRECT("1:"&amp;ROWS(quantité)))),ROWS($22:195))),"")</f>
        <v/>
      </c>
      <c r="B198" s="111" t="str">
        <f ca="1">IFERROR(VLOOKUP($A198,BPU,3,FALSE)&amp;IF(VLOOKUP($A198,BPU,7,FALSE)="","",CHAR(10)&amp;'Tab prix - prix unitaires'!$G$6&amp;" : ")&amp;VLOOKUP($A198,BPU,7,FALSE),"")</f>
        <v/>
      </c>
      <c r="C198" s="111"/>
      <c r="D198" s="24" t="str">
        <f t="shared" ca="1" si="8"/>
        <v/>
      </c>
      <c r="E198" s="24" t="str">
        <f t="array" aca="1" ref="E198" ca="1">IFERROR(INDEX(quantité,SMALL(IF(ISNUMBER(quantité),ROW(INDIRECT("1:"&amp;ROWS(quantité)))),ROWS($22:195))),"")</f>
        <v/>
      </c>
      <c r="F198" s="25" t="str">
        <f t="shared" ca="1" si="9"/>
        <v/>
      </c>
      <c r="G198" s="26" t="str">
        <f t="shared" ca="1" si="10"/>
        <v/>
      </c>
    </row>
    <row r="199" spans="1:7">
      <c r="A199" s="24" t="str">
        <f t="array" aca="1" ref="A199" ca="1">IFERROR(INDEX(numéro,SMALL(IF(ISNUMBER(quantité),ROW(INDIRECT("1:"&amp;ROWS(quantité)))),ROWS($22:196))),"")</f>
        <v/>
      </c>
      <c r="B199" s="111" t="str">
        <f ca="1">IFERROR(VLOOKUP($A199,BPU,3,FALSE)&amp;IF(VLOOKUP($A199,BPU,7,FALSE)="","",CHAR(10)&amp;'Tab prix - prix unitaires'!$G$6&amp;" : ")&amp;VLOOKUP($A199,BPU,7,FALSE),"")</f>
        <v/>
      </c>
      <c r="C199" s="111"/>
      <c r="D199" s="24" t="str">
        <f t="shared" ca="1" si="8"/>
        <v/>
      </c>
      <c r="E199" s="24" t="str">
        <f t="array" aca="1" ref="E199" ca="1">IFERROR(INDEX(quantité,SMALL(IF(ISNUMBER(quantité),ROW(INDIRECT("1:"&amp;ROWS(quantité)))),ROWS($22:196))),"")</f>
        <v/>
      </c>
      <c r="F199" s="25" t="str">
        <f t="shared" ca="1" si="9"/>
        <v/>
      </c>
      <c r="G199" s="26" t="str">
        <f t="shared" ca="1" si="10"/>
        <v/>
      </c>
    </row>
    <row r="200" spans="1:7">
      <c r="A200" s="24" t="str">
        <f t="array" aca="1" ref="A200" ca="1">IFERROR(INDEX(numéro,SMALL(IF(ISNUMBER(quantité),ROW(INDIRECT("1:"&amp;ROWS(quantité)))),ROWS($22:197))),"")</f>
        <v/>
      </c>
      <c r="B200" s="111" t="str">
        <f ca="1">IFERROR(VLOOKUP($A200,BPU,3,FALSE)&amp;IF(VLOOKUP($A200,BPU,7,FALSE)="","",CHAR(10)&amp;'Tab prix - prix unitaires'!$G$6&amp;" : ")&amp;VLOOKUP($A200,BPU,7,FALSE),"")</f>
        <v/>
      </c>
      <c r="C200" s="111"/>
      <c r="D200" s="24" t="str">
        <f t="shared" ca="1" si="8"/>
        <v/>
      </c>
      <c r="E200" s="24" t="str">
        <f t="array" aca="1" ref="E200" ca="1">IFERROR(INDEX(quantité,SMALL(IF(ISNUMBER(quantité),ROW(INDIRECT("1:"&amp;ROWS(quantité)))),ROWS($22:197))),"")</f>
        <v/>
      </c>
      <c r="F200" s="25" t="str">
        <f t="shared" ca="1" si="9"/>
        <v/>
      </c>
      <c r="G200" s="26" t="str">
        <f t="shared" ca="1" si="10"/>
        <v/>
      </c>
    </row>
    <row r="201" spans="1:7">
      <c r="A201" s="24" t="str">
        <f t="array" aca="1" ref="A201" ca="1">IFERROR(INDEX(numéro,SMALL(IF(ISNUMBER(quantité),ROW(INDIRECT("1:"&amp;ROWS(quantité)))),ROWS($22:198))),"")</f>
        <v/>
      </c>
      <c r="B201" s="111" t="str">
        <f ca="1">IFERROR(VLOOKUP($A201,BPU,3,FALSE)&amp;IF(VLOOKUP($A201,BPU,7,FALSE)="","",CHAR(10)&amp;'Tab prix - prix unitaires'!$G$6&amp;" : ")&amp;VLOOKUP($A201,BPU,7,FALSE),"")</f>
        <v/>
      </c>
      <c r="C201" s="111"/>
      <c r="D201" s="24" t="str">
        <f t="shared" ca="1" si="8"/>
        <v/>
      </c>
      <c r="E201" s="24" t="str">
        <f t="array" aca="1" ref="E201" ca="1">IFERROR(INDEX(quantité,SMALL(IF(ISNUMBER(quantité),ROW(INDIRECT("1:"&amp;ROWS(quantité)))),ROWS($22:198))),"")</f>
        <v/>
      </c>
      <c r="F201" s="25" t="str">
        <f t="shared" ca="1" si="9"/>
        <v/>
      </c>
      <c r="G201" s="26" t="str">
        <f t="shared" ca="1" si="10"/>
        <v/>
      </c>
    </row>
    <row r="202" spans="1:7">
      <c r="A202" s="24" t="str">
        <f t="array" aca="1" ref="A202" ca="1">IFERROR(INDEX(numéro,SMALL(IF(ISNUMBER(quantité),ROW(INDIRECT("1:"&amp;ROWS(quantité)))),ROWS($22:199))),"")</f>
        <v/>
      </c>
      <c r="B202" s="111" t="str">
        <f ca="1">IFERROR(VLOOKUP($A202,BPU,3,FALSE)&amp;IF(VLOOKUP($A202,BPU,7,FALSE)="","",CHAR(10)&amp;'Tab prix - prix unitaires'!$G$6&amp;" : ")&amp;VLOOKUP($A202,BPU,7,FALSE),"")</f>
        <v/>
      </c>
      <c r="C202" s="111"/>
      <c r="D202" s="24" t="str">
        <f t="shared" ca="1" si="8"/>
        <v/>
      </c>
      <c r="E202" s="24" t="str">
        <f t="array" aca="1" ref="E202" ca="1">IFERROR(INDEX(quantité,SMALL(IF(ISNUMBER(quantité),ROW(INDIRECT("1:"&amp;ROWS(quantité)))),ROWS($22:199))),"")</f>
        <v/>
      </c>
      <c r="F202" s="25" t="str">
        <f t="shared" ca="1" si="9"/>
        <v/>
      </c>
      <c r="G202" s="26" t="str">
        <f t="shared" ca="1" si="10"/>
        <v/>
      </c>
    </row>
    <row r="203" spans="1:7">
      <c r="A203" s="24" t="str">
        <f t="array" aca="1" ref="A203" ca="1">IFERROR(INDEX(numéro,SMALL(IF(ISNUMBER(quantité),ROW(INDIRECT("1:"&amp;ROWS(quantité)))),ROWS($22:200))),"")</f>
        <v/>
      </c>
      <c r="B203" s="111" t="str">
        <f ca="1">IFERROR(VLOOKUP($A203,BPU,3,FALSE)&amp;IF(VLOOKUP($A203,BPU,7,FALSE)="","",CHAR(10)&amp;'Tab prix - prix unitaires'!$G$6&amp;" : ")&amp;VLOOKUP($A203,BPU,7,FALSE),"")</f>
        <v/>
      </c>
      <c r="C203" s="111"/>
      <c r="D203" s="24" t="str">
        <f t="shared" ca="1" si="8"/>
        <v/>
      </c>
      <c r="E203" s="24" t="str">
        <f t="array" aca="1" ref="E203" ca="1">IFERROR(INDEX(quantité,SMALL(IF(ISNUMBER(quantité),ROW(INDIRECT("1:"&amp;ROWS(quantité)))),ROWS($22:200))),"")</f>
        <v/>
      </c>
      <c r="F203" s="25" t="str">
        <f t="shared" ca="1" si="9"/>
        <v/>
      </c>
      <c r="G203" s="26" t="str">
        <f t="shared" ca="1" si="10"/>
        <v/>
      </c>
    </row>
    <row r="204" spans="1:7">
      <c r="A204" s="24" t="str">
        <f t="array" aca="1" ref="A204" ca="1">IFERROR(INDEX(numéro,SMALL(IF(ISNUMBER(quantité),ROW(INDIRECT("1:"&amp;ROWS(quantité)))),ROWS($22:201))),"")</f>
        <v/>
      </c>
      <c r="B204" s="111" t="str">
        <f ca="1">IFERROR(VLOOKUP($A204,BPU,3,FALSE)&amp;IF(VLOOKUP($A204,BPU,7,FALSE)="","",CHAR(10)&amp;'Tab prix - prix unitaires'!$G$6&amp;" : ")&amp;VLOOKUP($A204,BPU,7,FALSE),"")</f>
        <v/>
      </c>
      <c r="C204" s="111"/>
      <c r="D204" s="24" t="str">
        <f t="shared" ca="1" si="8"/>
        <v/>
      </c>
      <c r="E204" s="24" t="str">
        <f t="array" aca="1" ref="E204" ca="1">IFERROR(INDEX(quantité,SMALL(IF(ISNUMBER(quantité),ROW(INDIRECT("1:"&amp;ROWS(quantité)))),ROWS($22:201))),"")</f>
        <v/>
      </c>
      <c r="F204" s="25" t="str">
        <f t="shared" ca="1" si="9"/>
        <v/>
      </c>
      <c r="G204" s="26" t="str">
        <f t="shared" ca="1" si="10"/>
        <v/>
      </c>
    </row>
    <row r="205" spans="1:7">
      <c r="A205" s="24" t="str">
        <f t="array" aca="1" ref="A205" ca="1">IFERROR(INDEX(numéro,SMALL(IF(ISNUMBER(quantité),ROW(INDIRECT("1:"&amp;ROWS(quantité)))),ROWS($22:202))),"")</f>
        <v/>
      </c>
      <c r="B205" s="111" t="str">
        <f ca="1">IFERROR(VLOOKUP($A205,BPU,3,FALSE)&amp;IF(VLOOKUP($A205,BPU,7,FALSE)="","",CHAR(10)&amp;'Tab prix - prix unitaires'!$G$6&amp;" : ")&amp;VLOOKUP($A205,BPU,7,FALSE),"")</f>
        <v/>
      </c>
      <c r="C205" s="111"/>
      <c r="D205" s="24" t="str">
        <f t="shared" ca="1" si="8"/>
        <v/>
      </c>
      <c r="E205" s="24" t="str">
        <f t="array" aca="1" ref="E205" ca="1">IFERROR(INDEX(quantité,SMALL(IF(ISNUMBER(quantité),ROW(INDIRECT("1:"&amp;ROWS(quantité)))),ROWS($22:202))),"")</f>
        <v/>
      </c>
      <c r="F205" s="25" t="str">
        <f t="shared" ca="1" si="9"/>
        <v/>
      </c>
      <c r="G205" s="26" t="str">
        <f t="shared" ca="1" si="10"/>
        <v/>
      </c>
    </row>
    <row r="206" spans="1:7">
      <c r="A206" s="24" t="str">
        <f t="array" aca="1" ref="A206" ca="1">IFERROR(INDEX(numéro,SMALL(IF(ISNUMBER(quantité),ROW(INDIRECT("1:"&amp;ROWS(quantité)))),ROWS($22:203))),"")</f>
        <v/>
      </c>
      <c r="B206" s="111" t="str">
        <f ca="1">IFERROR(VLOOKUP($A206,BPU,3,FALSE)&amp;IF(VLOOKUP($A206,BPU,7,FALSE)="","",CHAR(10)&amp;'Tab prix - prix unitaires'!$G$6&amp;" : ")&amp;VLOOKUP($A206,BPU,7,FALSE),"")</f>
        <v/>
      </c>
      <c r="C206" s="111"/>
      <c r="D206" s="24" t="str">
        <f t="shared" ca="1" si="8"/>
        <v/>
      </c>
      <c r="E206" s="24" t="str">
        <f t="array" aca="1" ref="E206" ca="1">IFERROR(INDEX(quantité,SMALL(IF(ISNUMBER(quantité),ROW(INDIRECT("1:"&amp;ROWS(quantité)))),ROWS($22:203))),"")</f>
        <v/>
      </c>
      <c r="F206" s="25" t="str">
        <f t="shared" ca="1" si="9"/>
        <v/>
      </c>
      <c r="G206" s="26" t="str">
        <f t="shared" ca="1" si="10"/>
        <v/>
      </c>
    </row>
    <row r="207" spans="1:7">
      <c r="A207" s="24" t="str">
        <f t="array" aca="1" ref="A207" ca="1">IFERROR(INDEX(numéro,SMALL(IF(ISNUMBER(quantité),ROW(INDIRECT("1:"&amp;ROWS(quantité)))),ROWS($22:204))),"")</f>
        <v/>
      </c>
      <c r="B207" s="111" t="str">
        <f ca="1">IFERROR(VLOOKUP($A207,BPU,3,FALSE)&amp;IF(VLOOKUP($A207,BPU,7,FALSE)="","",CHAR(10)&amp;'Tab prix - prix unitaires'!$G$6&amp;" : ")&amp;VLOOKUP($A207,BPU,7,FALSE),"")</f>
        <v/>
      </c>
      <c r="C207" s="111"/>
      <c r="D207" s="24" t="str">
        <f t="shared" ca="1" si="8"/>
        <v/>
      </c>
      <c r="E207" s="24" t="str">
        <f t="array" aca="1" ref="E207" ca="1">IFERROR(INDEX(quantité,SMALL(IF(ISNUMBER(quantité),ROW(INDIRECT("1:"&amp;ROWS(quantité)))),ROWS($22:204))),"")</f>
        <v/>
      </c>
      <c r="F207" s="25" t="str">
        <f t="shared" ca="1" si="9"/>
        <v/>
      </c>
      <c r="G207" s="26" t="str">
        <f t="shared" ca="1" si="10"/>
        <v/>
      </c>
    </row>
    <row r="208" spans="1:7">
      <c r="A208" s="24" t="str">
        <f t="array" aca="1" ref="A208" ca="1">IFERROR(INDEX(numéro,SMALL(IF(ISNUMBER(quantité),ROW(INDIRECT("1:"&amp;ROWS(quantité)))),ROWS($22:205))),"")</f>
        <v/>
      </c>
      <c r="B208" s="111" t="str">
        <f ca="1">IFERROR(VLOOKUP($A208,BPU,3,FALSE)&amp;IF(VLOOKUP($A208,BPU,7,FALSE)="","",CHAR(10)&amp;'Tab prix - prix unitaires'!$G$6&amp;" : ")&amp;VLOOKUP($A208,BPU,7,FALSE),"")</f>
        <v/>
      </c>
      <c r="C208" s="111"/>
      <c r="D208" s="24" t="str">
        <f t="shared" ca="1" si="8"/>
        <v/>
      </c>
      <c r="E208" s="24" t="str">
        <f t="array" aca="1" ref="E208" ca="1">IFERROR(INDEX(quantité,SMALL(IF(ISNUMBER(quantité),ROW(INDIRECT("1:"&amp;ROWS(quantité)))),ROWS($22:205))),"")</f>
        <v/>
      </c>
      <c r="F208" s="25" t="str">
        <f t="shared" ca="1" si="9"/>
        <v/>
      </c>
      <c r="G208" s="26" t="str">
        <f t="shared" ca="1" si="10"/>
        <v/>
      </c>
    </row>
    <row r="209" spans="1:7">
      <c r="A209" s="24" t="str">
        <f t="array" aca="1" ref="A209" ca="1">IFERROR(INDEX(numéro,SMALL(IF(ISNUMBER(quantité),ROW(INDIRECT("1:"&amp;ROWS(quantité)))),ROWS($22:206))),"")</f>
        <v/>
      </c>
      <c r="B209" s="111" t="str">
        <f ca="1">IFERROR(VLOOKUP($A209,BPU,3,FALSE)&amp;IF(VLOOKUP($A209,BPU,7,FALSE)="","",CHAR(10)&amp;'Tab prix - prix unitaires'!$G$6&amp;" : ")&amp;VLOOKUP($A209,BPU,7,FALSE),"")</f>
        <v/>
      </c>
      <c r="C209" s="111"/>
      <c r="D209" s="24" t="str">
        <f t="shared" ca="1" si="8"/>
        <v/>
      </c>
      <c r="E209" s="24" t="str">
        <f t="array" aca="1" ref="E209" ca="1">IFERROR(INDEX(quantité,SMALL(IF(ISNUMBER(quantité),ROW(INDIRECT("1:"&amp;ROWS(quantité)))),ROWS($22:206))),"")</f>
        <v/>
      </c>
      <c r="F209" s="25" t="str">
        <f t="shared" ca="1" si="9"/>
        <v/>
      </c>
      <c r="G209" s="26" t="str">
        <f t="shared" ca="1" si="10"/>
        <v/>
      </c>
    </row>
    <row r="210" spans="1:7">
      <c r="A210" s="24" t="str">
        <f t="array" aca="1" ref="A210" ca="1">IFERROR(INDEX(numéro,SMALL(IF(ISNUMBER(quantité),ROW(INDIRECT("1:"&amp;ROWS(quantité)))),ROWS($22:207))),"")</f>
        <v/>
      </c>
      <c r="B210" s="111" t="str">
        <f ca="1">IFERROR(VLOOKUP($A210,BPU,3,FALSE)&amp;IF(VLOOKUP($A210,BPU,7,FALSE)="","",CHAR(10)&amp;'Tab prix - prix unitaires'!$G$6&amp;" : ")&amp;VLOOKUP($A210,BPU,7,FALSE),"")</f>
        <v/>
      </c>
      <c r="C210" s="111"/>
      <c r="D210" s="24" t="str">
        <f t="shared" ca="1" si="8"/>
        <v/>
      </c>
      <c r="E210" s="24" t="str">
        <f t="array" aca="1" ref="E210" ca="1">IFERROR(INDEX(quantité,SMALL(IF(ISNUMBER(quantité),ROW(INDIRECT("1:"&amp;ROWS(quantité)))),ROWS($22:207))),"")</f>
        <v/>
      </c>
      <c r="F210" s="25" t="str">
        <f t="shared" ca="1" si="9"/>
        <v/>
      </c>
      <c r="G210" s="26" t="str">
        <f t="shared" ca="1" si="10"/>
        <v/>
      </c>
    </row>
    <row r="211" spans="1:7">
      <c r="A211" s="24" t="str">
        <f t="array" aca="1" ref="A211" ca="1">IFERROR(INDEX(numéro,SMALL(IF(ISNUMBER(quantité),ROW(INDIRECT("1:"&amp;ROWS(quantité)))),ROWS($22:208))),"")</f>
        <v/>
      </c>
      <c r="B211" s="111" t="str">
        <f ca="1">IFERROR(VLOOKUP($A211,BPU,3,FALSE)&amp;IF(VLOOKUP($A211,BPU,7,FALSE)="","",CHAR(10)&amp;'Tab prix - prix unitaires'!$G$6&amp;" : ")&amp;VLOOKUP($A211,BPU,7,FALSE),"")</f>
        <v/>
      </c>
      <c r="C211" s="111"/>
      <c r="D211" s="24" t="str">
        <f t="shared" ca="1" si="8"/>
        <v/>
      </c>
      <c r="E211" s="24" t="str">
        <f t="array" aca="1" ref="E211" ca="1">IFERROR(INDEX(quantité,SMALL(IF(ISNUMBER(quantité),ROW(INDIRECT("1:"&amp;ROWS(quantité)))),ROWS($22:208))),"")</f>
        <v/>
      </c>
      <c r="F211" s="25" t="str">
        <f t="shared" ca="1" si="9"/>
        <v/>
      </c>
      <c r="G211" s="26" t="str">
        <f t="shared" ca="1" si="10"/>
        <v/>
      </c>
    </row>
    <row r="212" spans="1:7">
      <c r="A212" s="24" t="str">
        <f t="array" aca="1" ref="A212" ca="1">IFERROR(INDEX(numéro,SMALL(IF(ISNUMBER(quantité),ROW(INDIRECT("1:"&amp;ROWS(quantité)))),ROWS($22:209))),"")</f>
        <v/>
      </c>
      <c r="B212" s="111" t="str">
        <f ca="1">IFERROR(VLOOKUP($A212,BPU,3,FALSE)&amp;IF(VLOOKUP($A212,BPU,7,FALSE)="","",CHAR(10)&amp;'Tab prix - prix unitaires'!$G$6&amp;" : ")&amp;VLOOKUP($A212,BPU,7,FALSE),"")</f>
        <v/>
      </c>
      <c r="C212" s="111"/>
      <c r="D212" s="24" t="str">
        <f t="shared" ca="1" si="8"/>
        <v/>
      </c>
      <c r="E212" s="24" t="str">
        <f t="array" aca="1" ref="E212" ca="1">IFERROR(INDEX(quantité,SMALL(IF(ISNUMBER(quantité),ROW(INDIRECT("1:"&amp;ROWS(quantité)))),ROWS($22:209))),"")</f>
        <v/>
      </c>
      <c r="F212" s="25" t="str">
        <f t="shared" ca="1" si="9"/>
        <v/>
      </c>
      <c r="G212" s="26" t="str">
        <f t="shared" ca="1" si="10"/>
        <v/>
      </c>
    </row>
    <row r="213" spans="1:7">
      <c r="A213" s="24" t="str">
        <f t="array" aca="1" ref="A213" ca="1">IFERROR(INDEX(numéro,SMALL(IF(ISNUMBER(quantité),ROW(INDIRECT("1:"&amp;ROWS(quantité)))),ROWS($22:210))),"")</f>
        <v/>
      </c>
      <c r="B213" s="111" t="str">
        <f ca="1">IFERROR(VLOOKUP($A213,BPU,3,FALSE)&amp;IF(VLOOKUP($A213,BPU,7,FALSE)="","",CHAR(10)&amp;'Tab prix - prix unitaires'!$G$6&amp;" : ")&amp;VLOOKUP($A213,BPU,7,FALSE),"")</f>
        <v/>
      </c>
      <c r="C213" s="111"/>
      <c r="D213" s="24" t="str">
        <f t="shared" ca="1" si="8"/>
        <v/>
      </c>
      <c r="E213" s="24" t="str">
        <f t="array" aca="1" ref="E213" ca="1">IFERROR(INDEX(quantité,SMALL(IF(ISNUMBER(quantité),ROW(INDIRECT("1:"&amp;ROWS(quantité)))),ROWS($22:210))),"")</f>
        <v/>
      </c>
      <c r="F213" s="25" t="str">
        <f t="shared" ca="1" si="9"/>
        <v/>
      </c>
      <c r="G213" s="26" t="str">
        <f t="shared" ca="1" si="10"/>
        <v/>
      </c>
    </row>
    <row r="214" spans="1:7">
      <c r="A214" s="24" t="str">
        <f t="array" aca="1" ref="A214" ca="1">IFERROR(INDEX(numéro,SMALL(IF(ISNUMBER(quantité),ROW(INDIRECT("1:"&amp;ROWS(quantité)))),ROWS($22:211))),"")</f>
        <v/>
      </c>
      <c r="B214" s="111" t="str">
        <f ca="1">IFERROR(VLOOKUP($A214,BPU,3,FALSE)&amp;IF(VLOOKUP($A214,BPU,7,FALSE)="","",CHAR(10)&amp;'Tab prix - prix unitaires'!$G$6&amp;" : ")&amp;VLOOKUP($A214,BPU,7,FALSE),"")</f>
        <v/>
      </c>
      <c r="C214" s="111"/>
      <c r="D214" s="24" t="str">
        <f t="shared" ca="1" si="8"/>
        <v/>
      </c>
      <c r="E214" s="24" t="str">
        <f t="array" aca="1" ref="E214" ca="1">IFERROR(INDEX(quantité,SMALL(IF(ISNUMBER(quantité),ROW(INDIRECT("1:"&amp;ROWS(quantité)))),ROWS($22:211))),"")</f>
        <v/>
      </c>
      <c r="F214" s="25" t="str">
        <f t="shared" ca="1" si="9"/>
        <v/>
      </c>
      <c r="G214" s="26" t="str">
        <f t="shared" ca="1" si="10"/>
        <v/>
      </c>
    </row>
    <row r="215" spans="1:7">
      <c r="A215" s="24" t="str">
        <f t="array" aca="1" ref="A215" ca="1">IFERROR(INDEX(numéro,SMALL(IF(ISNUMBER(quantité),ROW(INDIRECT("1:"&amp;ROWS(quantité)))),ROWS($22:212))),"")</f>
        <v/>
      </c>
      <c r="B215" s="111" t="str">
        <f ca="1">IFERROR(VLOOKUP($A215,BPU,3,FALSE)&amp;IF(VLOOKUP($A215,BPU,7,FALSE)="","",CHAR(10)&amp;'Tab prix - prix unitaires'!$G$6&amp;" : ")&amp;VLOOKUP($A215,BPU,7,FALSE),"")</f>
        <v/>
      </c>
      <c r="C215" s="111"/>
      <c r="D215" s="24" t="str">
        <f t="shared" ca="1" si="8"/>
        <v/>
      </c>
      <c r="E215" s="24" t="str">
        <f t="array" aca="1" ref="E215" ca="1">IFERROR(INDEX(quantité,SMALL(IF(ISNUMBER(quantité),ROW(INDIRECT("1:"&amp;ROWS(quantité)))),ROWS($22:212))),"")</f>
        <v/>
      </c>
      <c r="F215" s="25" t="str">
        <f t="shared" ca="1" si="9"/>
        <v/>
      </c>
      <c r="G215" s="26" t="str">
        <f t="shared" ca="1" si="10"/>
        <v/>
      </c>
    </row>
    <row r="216" spans="1:7">
      <c r="A216" s="24" t="str">
        <f t="array" aca="1" ref="A216" ca="1">IFERROR(INDEX(numéro,SMALL(IF(ISNUMBER(quantité),ROW(INDIRECT("1:"&amp;ROWS(quantité)))),ROWS($22:213))),"")</f>
        <v/>
      </c>
      <c r="B216" s="111" t="str">
        <f ca="1">IFERROR(VLOOKUP($A216,BPU,3,FALSE)&amp;IF(VLOOKUP($A216,BPU,7,FALSE)="","",CHAR(10)&amp;'Tab prix - prix unitaires'!$G$6&amp;" : ")&amp;VLOOKUP($A216,BPU,7,FALSE),"")</f>
        <v/>
      </c>
      <c r="C216" s="111"/>
      <c r="D216" s="24" t="str">
        <f t="shared" ca="1" si="8"/>
        <v/>
      </c>
      <c r="E216" s="24" t="str">
        <f t="array" aca="1" ref="E216" ca="1">IFERROR(INDEX(quantité,SMALL(IF(ISNUMBER(quantité),ROW(INDIRECT("1:"&amp;ROWS(quantité)))),ROWS($22:213))),"")</f>
        <v/>
      </c>
      <c r="F216" s="25" t="str">
        <f t="shared" ca="1" si="9"/>
        <v/>
      </c>
      <c r="G216" s="26" t="str">
        <f t="shared" ca="1" si="10"/>
        <v/>
      </c>
    </row>
    <row r="217" spans="1:7">
      <c r="A217" s="24" t="str">
        <f t="array" aca="1" ref="A217" ca="1">IFERROR(INDEX(numéro,SMALL(IF(ISNUMBER(quantité),ROW(INDIRECT("1:"&amp;ROWS(quantité)))),ROWS($22:214))),"")</f>
        <v/>
      </c>
      <c r="B217" s="111" t="str">
        <f ca="1">IFERROR(VLOOKUP($A217,BPU,3,FALSE)&amp;IF(VLOOKUP($A217,BPU,7,FALSE)="","",CHAR(10)&amp;'Tab prix - prix unitaires'!$G$6&amp;" : ")&amp;VLOOKUP($A217,BPU,7,FALSE),"")</f>
        <v/>
      </c>
      <c r="C217" s="111"/>
      <c r="D217" s="24" t="str">
        <f t="shared" ca="1" si="8"/>
        <v/>
      </c>
      <c r="E217" s="24" t="str">
        <f t="array" aca="1" ref="E217" ca="1">IFERROR(INDEX(quantité,SMALL(IF(ISNUMBER(quantité),ROW(INDIRECT("1:"&amp;ROWS(quantité)))),ROWS($22:214))),"")</f>
        <v/>
      </c>
      <c r="F217" s="25" t="str">
        <f t="shared" ca="1" si="9"/>
        <v/>
      </c>
      <c r="G217" s="26" t="str">
        <f t="shared" ca="1" si="10"/>
        <v/>
      </c>
    </row>
    <row r="218" spans="1:7">
      <c r="A218" s="24" t="str">
        <f t="array" aca="1" ref="A218" ca="1">IFERROR(INDEX(numéro,SMALL(IF(ISNUMBER(quantité),ROW(INDIRECT("1:"&amp;ROWS(quantité)))),ROWS($22:215))),"")</f>
        <v/>
      </c>
      <c r="B218" s="111" t="str">
        <f ca="1">IFERROR(VLOOKUP($A218,BPU,3,FALSE)&amp;IF(VLOOKUP($A218,BPU,7,FALSE)="","",CHAR(10)&amp;'Tab prix - prix unitaires'!$G$6&amp;" : ")&amp;VLOOKUP($A218,BPU,7,FALSE),"")</f>
        <v/>
      </c>
      <c r="C218" s="111"/>
      <c r="D218" s="24" t="str">
        <f t="shared" ref="D218:D281" ca="1" si="11">IFERROR(VLOOKUP($A218,BPU,4,FALSE),"")</f>
        <v/>
      </c>
      <c r="E218" s="24" t="str">
        <f t="array" aca="1" ref="E218" ca="1">IFERROR(INDEX(quantité,SMALL(IF(ISNUMBER(quantité),ROW(INDIRECT("1:"&amp;ROWS(quantité)))),ROWS($22:215))),"")</f>
        <v/>
      </c>
      <c r="F218" s="25" t="str">
        <f t="shared" ref="F218:F281" ca="1" si="12">IFERROR(VLOOKUP($A218,BPU,6,FALSE),"")</f>
        <v/>
      </c>
      <c r="G218" s="26" t="str">
        <f t="shared" ref="G218:G281" ca="1" si="13">IFERROR(ROUND(E218*F218,2),"")</f>
        <v/>
      </c>
    </row>
    <row r="219" spans="1:7">
      <c r="A219" s="24" t="str">
        <f t="array" aca="1" ref="A219" ca="1">IFERROR(INDEX(numéro,SMALL(IF(ISNUMBER(quantité),ROW(INDIRECT("1:"&amp;ROWS(quantité)))),ROWS($22:216))),"")</f>
        <v/>
      </c>
      <c r="B219" s="111" t="str">
        <f ca="1">IFERROR(VLOOKUP($A219,BPU,3,FALSE)&amp;IF(VLOOKUP($A219,BPU,7,FALSE)="","",CHAR(10)&amp;'Tab prix - prix unitaires'!$G$6&amp;" : ")&amp;VLOOKUP($A219,BPU,7,FALSE),"")</f>
        <v/>
      </c>
      <c r="C219" s="111"/>
      <c r="D219" s="24" t="str">
        <f t="shared" ca="1" si="11"/>
        <v/>
      </c>
      <c r="E219" s="24" t="str">
        <f t="array" aca="1" ref="E219" ca="1">IFERROR(INDEX(quantité,SMALL(IF(ISNUMBER(quantité),ROW(INDIRECT("1:"&amp;ROWS(quantité)))),ROWS($22:216))),"")</f>
        <v/>
      </c>
      <c r="F219" s="25" t="str">
        <f t="shared" ca="1" si="12"/>
        <v/>
      </c>
      <c r="G219" s="26" t="str">
        <f t="shared" ca="1" si="13"/>
        <v/>
      </c>
    </row>
    <row r="220" spans="1:7">
      <c r="A220" s="24" t="str">
        <f t="array" aca="1" ref="A220" ca="1">IFERROR(INDEX(numéro,SMALL(IF(ISNUMBER(quantité),ROW(INDIRECT("1:"&amp;ROWS(quantité)))),ROWS($22:217))),"")</f>
        <v/>
      </c>
      <c r="B220" s="111" t="str">
        <f ca="1">IFERROR(VLOOKUP($A220,BPU,3,FALSE)&amp;IF(VLOOKUP($A220,BPU,7,FALSE)="","",CHAR(10)&amp;'Tab prix - prix unitaires'!$G$6&amp;" : ")&amp;VLOOKUP($A220,BPU,7,FALSE),"")</f>
        <v/>
      </c>
      <c r="C220" s="111"/>
      <c r="D220" s="24" t="str">
        <f t="shared" ca="1" si="11"/>
        <v/>
      </c>
      <c r="E220" s="24" t="str">
        <f t="array" aca="1" ref="E220" ca="1">IFERROR(INDEX(quantité,SMALL(IF(ISNUMBER(quantité),ROW(INDIRECT("1:"&amp;ROWS(quantité)))),ROWS($22:217))),"")</f>
        <v/>
      </c>
      <c r="F220" s="25" t="str">
        <f t="shared" ca="1" si="12"/>
        <v/>
      </c>
      <c r="G220" s="26" t="str">
        <f t="shared" ca="1" si="13"/>
        <v/>
      </c>
    </row>
    <row r="221" spans="1:7">
      <c r="A221" s="24" t="str">
        <f t="array" aca="1" ref="A221" ca="1">IFERROR(INDEX(numéro,SMALL(IF(ISNUMBER(quantité),ROW(INDIRECT("1:"&amp;ROWS(quantité)))),ROWS($22:218))),"")</f>
        <v/>
      </c>
      <c r="B221" s="111" t="str">
        <f ca="1">IFERROR(VLOOKUP($A221,BPU,3,FALSE)&amp;IF(VLOOKUP($A221,BPU,7,FALSE)="","",CHAR(10)&amp;'Tab prix - prix unitaires'!$G$6&amp;" : ")&amp;VLOOKUP($A221,BPU,7,FALSE),"")</f>
        <v/>
      </c>
      <c r="C221" s="111"/>
      <c r="D221" s="24" t="str">
        <f t="shared" ca="1" si="11"/>
        <v/>
      </c>
      <c r="E221" s="24" t="str">
        <f t="array" aca="1" ref="E221" ca="1">IFERROR(INDEX(quantité,SMALL(IF(ISNUMBER(quantité),ROW(INDIRECT("1:"&amp;ROWS(quantité)))),ROWS($22:218))),"")</f>
        <v/>
      </c>
      <c r="F221" s="25" t="str">
        <f t="shared" ca="1" si="12"/>
        <v/>
      </c>
      <c r="G221" s="26" t="str">
        <f t="shared" ca="1" si="13"/>
        <v/>
      </c>
    </row>
    <row r="222" spans="1:7">
      <c r="A222" s="24" t="str">
        <f t="array" aca="1" ref="A222" ca="1">IFERROR(INDEX(numéro,SMALL(IF(ISNUMBER(quantité),ROW(INDIRECT("1:"&amp;ROWS(quantité)))),ROWS($22:219))),"")</f>
        <v/>
      </c>
      <c r="B222" s="111" t="str">
        <f ca="1">IFERROR(VLOOKUP($A222,BPU,3,FALSE)&amp;IF(VLOOKUP($A222,BPU,7,FALSE)="","",CHAR(10)&amp;'Tab prix - prix unitaires'!$G$6&amp;" : ")&amp;VLOOKUP($A222,BPU,7,FALSE),"")</f>
        <v/>
      </c>
      <c r="C222" s="111"/>
      <c r="D222" s="24" t="str">
        <f t="shared" ca="1" si="11"/>
        <v/>
      </c>
      <c r="E222" s="24" t="str">
        <f t="array" aca="1" ref="E222" ca="1">IFERROR(INDEX(quantité,SMALL(IF(ISNUMBER(quantité),ROW(INDIRECT("1:"&amp;ROWS(quantité)))),ROWS($22:219))),"")</f>
        <v/>
      </c>
      <c r="F222" s="25" t="str">
        <f t="shared" ca="1" si="12"/>
        <v/>
      </c>
      <c r="G222" s="26" t="str">
        <f t="shared" ca="1" si="13"/>
        <v/>
      </c>
    </row>
    <row r="223" spans="1:7">
      <c r="A223" s="24" t="str">
        <f t="array" aca="1" ref="A223" ca="1">IFERROR(INDEX(numéro,SMALL(IF(ISNUMBER(quantité),ROW(INDIRECT("1:"&amp;ROWS(quantité)))),ROWS($22:220))),"")</f>
        <v/>
      </c>
      <c r="B223" s="111" t="str">
        <f ca="1">IFERROR(VLOOKUP($A223,BPU,3,FALSE)&amp;IF(VLOOKUP($A223,BPU,7,FALSE)="","",CHAR(10)&amp;'Tab prix - prix unitaires'!$G$6&amp;" : ")&amp;VLOOKUP($A223,BPU,7,FALSE),"")</f>
        <v/>
      </c>
      <c r="C223" s="111"/>
      <c r="D223" s="24" t="str">
        <f t="shared" ca="1" si="11"/>
        <v/>
      </c>
      <c r="E223" s="24" t="str">
        <f t="array" aca="1" ref="E223" ca="1">IFERROR(INDEX(quantité,SMALL(IF(ISNUMBER(quantité),ROW(INDIRECT("1:"&amp;ROWS(quantité)))),ROWS($22:220))),"")</f>
        <v/>
      </c>
      <c r="F223" s="25" t="str">
        <f t="shared" ca="1" si="12"/>
        <v/>
      </c>
      <c r="G223" s="26" t="str">
        <f t="shared" ca="1" si="13"/>
        <v/>
      </c>
    </row>
    <row r="224" spans="1:7">
      <c r="A224" s="24" t="str">
        <f t="array" aca="1" ref="A224" ca="1">IFERROR(INDEX(numéro,SMALL(IF(ISNUMBER(quantité),ROW(INDIRECT("1:"&amp;ROWS(quantité)))),ROWS($22:221))),"")</f>
        <v/>
      </c>
      <c r="B224" s="111" t="str">
        <f ca="1">IFERROR(VLOOKUP($A224,BPU,3,FALSE)&amp;IF(VLOOKUP($A224,BPU,7,FALSE)="","",CHAR(10)&amp;'Tab prix - prix unitaires'!$G$6&amp;" : ")&amp;VLOOKUP($A224,BPU,7,FALSE),"")</f>
        <v/>
      </c>
      <c r="C224" s="111"/>
      <c r="D224" s="24" t="str">
        <f t="shared" ca="1" si="11"/>
        <v/>
      </c>
      <c r="E224" s="24" t="str">
        <f t="array" aca="1" ref="E224" ca="1">IFERROR(INDEX(quantité,SMALL(IF(ISNUMBER(quantité),ROW(INDIRECT("1:"&amp;ROWS(quantité)))),ROWS($22:221))),"")</f>
        <v/>
      </c>
      <c r="F224" s="25" t="str">
        <f t="shared" ca="1" si="12"/>
        <v/>
      </c>
      <c r="G224" s="26" t="str">
        <f t="shared" ca="1" si="13"/>
        <v/>
      </c>
    </row>
    <row r="225" spans="1:7">
      <c r="A225" s="24" t="str">
        <f t="array" aca="1" ref="A225" ca="1">IFERROR(INDEX(numéro,SMALL(IF(ISNUMBER(quantité),ROW(INDIRECT("1:"&amp;ROWS(quantité)))),ROWS($22:222))),"")</f>
        <v/>
      </c>
      <c r="B225" s="111" t="str">
        <f ca="1">IFERROR(VLOOKUP($A225,BPU,3,FALSE)&amp;IF(VLOOKUP($A225,BPU,7,FALSE)="","",CHAR(10)&amp;'Tab prix - prix unitaires'!$G$6&amp;" : ")&amp;VLOOKUP($A225,BPU,7,FALSE),"")</f>
        <v/>
      </c>
      <c r="C225" s="111"/>
      <c r="D225" s="24" t="str">
        <f t="shared" ca="1" si="11"/>
        <v/>
      </c>
      <c r="E225" s="24" t="str">
        <f t="array" aca="1" ref="E225" ca="1">IFERROR(INDEX(quantité,SMALL(IF(ISNUMBER(quantité),ROW(INDIRECT("1:"&amp;ROWS(quantité)))),ROWS($22:222))),"")</f>
        <v/>
      </c>
      <c r="F225" s="25" t="str">
        <f t="shared" ca="1" si="12"/>
        <v/>
      </c>
      <c r="G225" s="26" t="str">
        <f t="shared" ca="1" si="13"/>
        <v/>
      </c>
    </row>
    <row r="226" spans="1:7">
      <c r="A226" s="24" t="str">
        <f t="array" aca="1" ref="A226" ca="1">IFERROR(INDEX(numéro,SMALL(IF(ISNUMBER(quantité),ROW(INDIRECT("1:"&amp;ROWS(quantité)))),ROWS($22:223))),"")</f>
        <v/>
      </c>
      <c r="B226" s="111" t="str">
        <f ca="1">IFERROR(VLOOKUP($A226,BPU,3,FALSE)&amp;IF(VLOOKUP($A226,BPU,7,FALSE)="","",CHAR(10)&amp;'Tab prix - prix unitaires'!$G$6&amp;" : ")&amp;VLOOKUP($A226,BPU,7,FALSE),"")</f>
        <v/>
      </c>
      <c r="C226" s="111"/>
      <c r="D226" s="24" t="str">
        <f t="shared" ca="1" si="11"/>
        <v/>
      </c>
      <c r="E226" s="24" t="str">
        <f t="array" aca="1" ref="E226" ca="1">IFERROR(INDEX(quantité,SMALL(IF(ISNUMBER(quantité),ROW(INDIRECT("1:"&amp;ROWS(quantité)))),ROWS($22:223))),"")</f>
        <v/>
      </c>
      <c r="F226" s="25" t="str">
        <f t="shared" ca="1" si="12"/>
        <v/>
      </c>
      <c r="G226" s="26" t="str">
        <f t="shared" ca="1" si="13"/>
        <v/>
      </c>
    </row>
    <row r="227" spans="1:7">
      <c r="A227" s="24" t="str">
        <f t="array" aca="1" ref="A227" ca="1">IFERROR(INDEX(numéro,SMALL(IF(ISNUMBER(quantité),ROW(INDIRECT("1:"&amp;ROWS(quantité)))),ROWS($22:224))),"")</f>
        <v/>
      </c>
      <c r="B227" s="111" t="str">
        <f ca="1">IFERROR(VLOOKUP($A227,BPU,3,FALSE)&amp;IF(VLOOKUP($A227,BPU,7,FALSE)="","",CHAR(10)&amp;'Tab prix - prix unitaires'!$G$6&amp;" : ")&amp;VLOOKUP($A227,BPU,7,FALSE),"")</f>
        <v/>
      </c>
      <c r="C227" s="111"/>
      <c r="D227" s="24" t="str">
        <f t="shared" ca="1" si="11"/>
        <v/>
      </c>
      <c r="E227" s="24" t="str">
        <f t="array" aca="1" ref="E227" ca="1">IFERROR(INDEX(quantité,SMALL(IF(ISNUMBER(quantité),ROW(INDIRECT("1:"&amp;ROWS(quantité)))),ROWS($22:224))),"")</f>
        <v/>
      </c>
      <c r="F227" s="25" t="str">
        <f t="shared" ca="1" si="12"/>
        <v/>
      </c>
      <c r="G227" s="26" t="str">
        <f t="shared" ca="1" si="13"/>
        <v/>
      </c>
    </row>
    <row r="228" spans="1:7">
      <c r="A228" s="24" t="str">
        <f t="array" aca="1" ref="A228" ca="1">IFERROR(INDEX(numéro,SMALL(IF(ISNUMBER(quantité),ROW(INDIRECT("1:"&amp;ROWS(quantité)))),ROWS($22:225))),"")</f>
        <v/>
      </c>
      <c r="B228" s="111" t="str">
        <f ca="1">IFERROR(VLOOKUP($A228,BPU,3,FALSE)&amp;IF(VLOOKUP($A228,BPU,7,FALSE)="","",CHAR(10)&amp;'Tab prix - prix unitaires'!$G$6&amp;" : ")&amp;VLOOKUP($A228,BPU,7,FALSE),"")</f>
        <v/>
      </c>
      <c r="C228" s="111"/>
      <c r="D228" s="24" t="str">
        <f t="shared" ca="1" si="11"/>
        <v/>
      </c>
      <c r="E228" s="24" t="str">
        <f t="array" aca="1" ref="E228" ca="1">IFERROR(INDEX(quantité,SMALL(IF(ISNUMBER(quantité),ROW(INDIRECT("1:"&amp;ROWS(quantité)))),ROWS($22:225))),"")</f>
        <v/>
      </c>
      <c r="F228" s="25" t="str">
        <f t="shared" ca="1" si="12"/>
        <v/>
      </c>
      <c r="G228" s="26" t="str">
        <f t="shared" ca="1" si="13"/>
        <v/>
      </c>
    </row>
    <row r="229" spans="1:7">
      <c r="A229" s="24" t="str">
        <f t="array" aca="1" ref="A229" ca="1">IFERROR(INDEX(numéro,SMALL(IF(ISNUMBER(quantité),ROW(INDIRECT("1:"&amp;ROWS(quantité)))),ROWS($22:226))),"")</f>
        <v/>
      </c>
      <c r="B229" s="111" t="str">
        <f ca="1">IFERROR(VLOOKUP($A229,BPU,3,FALSE)&amp;IF(VLOOKUP($A229,BPU,7,FALSE)="","",CHAR(10)&amp;'Tab prix - prix unitaires'!$G$6&amp;" : ")&amp;VLOOKUP($A229,BPU,7,FALSE),"")</f>
        <v/>
      </c>
      <c r="C229" s="111"/>
      <c r="D229" s="24" t="str">
        <f t="shared" ca="1" si="11"/>
        <v/>
      </c>
      <c r="E229" s="24" t="str">
        <f t="array" aca="1" ref="E229" ca="1">IFERROR(INDEX(quantité,SMALL(IF(ISNUMBER(quantité),ROW(INDIRECT("1:"&amp;ROWS(quantité)))),ROWS($22:226))),"")</f>
        <v/>
      </c>
      <c r="F229" s="25" t="str">
        <f t="shared" ca="1" si="12"/>
        <v/>
      </c>
      <c r="G229" s="26" t="str">
        <f t="shared" ca="1" si="13"/>
        <v/>
      </c>
    </row>
    <row r="230" spans="1:7">
      <c r="A230" s="24" t="str">
        <f t="array" aca="1" ref="A230" ca="1">IFERROR(INDEX(numéro,SMALL(IF(ISNUMBER(quantité),ROW(INDIRECT("1:"&amp;ROWS(quantité)))),ROWS($22:227))),"")</f>
        <v/>
      </c>
      <c r="B230" s="111" t="str">
        <f ca="1">IFERROR(VLOOKUP($A230,BPU,3,FALSE)&amp;IF(VLOOKUP($A230,BPU,7,FALSE)="","",CHAR(10)&amp;'Tab prix - prix unitaires'!$G$6&amp;" : ")&amp;VLOOKUP($A230,BPU,7,FALSE),"")</f>
        <v/>
      </c>
      <c r="C230" s="111"/>
      <c r="D230" s="24" t="str">
        <f t="shared" ca="1" si="11"/>
        <v/>
      </c>
      <c r="E230" s="24" t="str">
        <f t="array" aca="1" ref="E230" ca="1">IFERROR(INDEX(quantité,SMALL(IF(ISNUMBER(quantité),ROW(INDIRECT("1:"&amp;ROWS(quantité)))),ROWS($22:227))),"")</f>
        <v/>
      </c>
      <c r="F230" s="25" t="str">
        <f t="shared" ca="1" si="12"/>
        <v/>
      </c>
      <c r="G230" s="26" t="str">
        <f t="shared" ca="1" si="13"/>
        <v/>
      </c>
    </row>
    <row r="231" spans="1:7">
      <c r="A231" s="24" t="str">
        <f t="array" aca="1" ref="A231" ca="1">IFERROR(INDEX(numéro,SMALL(IF(ISNUMBER(quantité),ROW(INDIRECT("1:"&amp;ROWS(quantité)))),ROWS($22:228))),"")</f>
        <v/>
      </c>
      <c r="B231" s="111" t="str">
        <f ca="1">IFERROR(VLOOKUP($A231,BPU,3,FALSE)&amp;IF(VLOOKUP($A231,BPU,7,FALSE)="","",CHAR(10)&amp;'Tab prix - prix unitaires'!$G$6&amp;" : ")&amp;VLOOKUP($A231,BPU,7,FALSE),"")</f>
        <v/>
      </c>
      <c r="C231" s="111"/>
      <c r="D231" s="24" t="str">
        <f t="shared" ca="1" si="11"/>
        <v/>
      </c>
      <c r="E231" s="24" t="str">
        <f t="array" aca="1" ref="E231" ca="1">IFERROR(INDEX(quantité,SMALL(IF(ISNUMBER(quantité),ROW(INDIRECT("1:"&amp;ROWS(quantité)))),ROWS($22:228))),"")</f>
        <v/>
      </c>
      <c r="F231" s="25" t="str">
        <f t="shared" ca="1" si="12"/>
        <v/>
      </c>
      <c r="G231" s="26" t="str">
        <f t="shared" ca="1" si="13"/>
        <v/>
      </c>
    </row>
    <row r="232" spans="1:7">
      <c r="A232" s="24" t="str">
        <f t="array" aca="1" ref="A232" ca="1">IFERROR(INDEX(numéro,SMALL(IF(ISNUMBER(quantité),ROW(INDIRECT("1:"&amp;ROWS(quantité)))),ROWS($22:229))),"")</f>
        <v/>
      </c>
      <c r="B232" s="111" t="str">
        <f ca="1">IFERROR(VLOOKUP($A232,BPU,3,FALSE)&amp;IF(VLOOKUP($A232,BPU,7,FALSE)="","",CHAR(10)&amp;'Tab prix - prix unitaires'!$G$6&amp;" : ")&amp;VLOOKUP($A232,BPU,7,FALSE),"")</f>
        <v/>
      </c>
      <c r="C232" s="111"/>
      <c r="D232" s="24" t="str">
        <f t="shared" ca="1" si="11"/>
        <v/>
      </c>
      <c r="E232" s="24" t="str">
        <f t="array" aca="1" ref="E232" ca="1">IFERROR(INDEX(quantité,SMALL(IF(ISNUMBER(quantité),ROW(INDIRECT("1:"&amp;ROWS(quantité)))),ROWS($22:229))),"")</f>
        <v/>
      </c>
      <c r="F232" s="25" t="str">
        <f t="shared" ca="1" si="12"/>
        <v/>
      </c>
      <c r="G232" s="26" t="str">
        <f t="shared" ca="1" si="13"/>
        <v/>
      </c>
    </row>
    <row r="233" spans="1:7">
      <c r="A233" s="24" t="str">
        <f t="array" aca="1" ref="A233" ca="1">IFERROR(INDEX(numéro,SMALL(IF(ISNUMBER(quantité),ROW(INDIRECT("1:"&amp;ROWS(quantité)))),ROWS($22:230))),"")</f>
        <v/>
      </c>
      <c r="B233" s="111" t="str">
        <f ca="1">IFERROR(VLOOKUP($A233,BPU,3,FALSE)&amp;IF(VLOOKUP($A233,BPU,7,FALSE)="","",CHAR(10)&amp;'Tab prix - prix unitaires'!$G$6&amp;" : ")&amp;VLOOKUP($A233,BPU,7,FALSE),"")</f>
        <v/>
      </c>
      <c r="C233" s="111"/>
      <c r="D233" s="24" t="str">
        <f t="shared" ca="1" si="11"/>
        <v/>
      </c>
      <c r="E233" s="24" t="str">
        <f t="array" aca="1" ref="E233" ca="1">IFERROR(INDEX(quantité,SMALL(IF(ISNUMBER(quantité),ROW(INDIRECT("1:"&amp;ROWS(quantité)))),ROWS($22:230))),"")</f>
        <v/>
      </c>
      <c r="F233" s="25" t="str">
        <f t="shared" ca="1" si="12"/>
        <v/>
      </c>
      <c r="G233" s="26" t="str">
        <f t="shared" ca="1" si="13"/>
        <v/>
      </c>
    </row>
    <row r="234" spans="1:7">
      <c r="A234" s="24" t="str">
        <f t="array" aca="1" ref="A234" ca="1">IFERROR(INDEX(numéro,SMALL(IF(ISNUMBER(quantité),ROW(INDIRECT("1:"&amp;ROWS(quantité)))),ROWS($22:231))),"")</f>
        <v/>
      </c>
      <c r="B234" s="111" t="str">
        <f ca="1">IFERROR(VLOOKUP($A234,BPU,3,FALSE)&amp;IF(VLOOKUP($A234,BPU,7,FALSE)="","",CHAR(10)&amp;'Tab prix - prix unitaires'!$G$6&amp;" : ")&amp;VLOOKUP($A234,BPU,7,FALSE),"")</f>
        <v/>
      </c>
      <c r="C234" s="111"/>
      <c r="D234" s="24" t="str">
        <f t="shared" ca="1" si="11"/>
        <v/>
      </c>
      <c r="E234" s="24" t="str">
        <f t="array" aca="1" ref="E234" ca="1">IFERROR(INDEX(quantité,SMALL(IF(ISNUMBER(quantité),ROW(INDIRECT("1:"&amp;ROWS(quantité)))),ROWS($22:231))),"")</f>
        <v/>
      </c>
      <c r="F234" s="25" t="str">
        <f t="shared" ca="1" si="12"/>
        <v/>
      </c>
      <c r="G234" s="26" t="str">
        <f t="shared" ca="1" si="13"/>
        <v/>
      </c>
    </row>
    <row r="235" spans="1:7">
      <c r="A235" s="24" t="str">
        <f t="array" aca="1" ref="A235" ca="1">IFERROR(INDEX(numéro,SMALL(IF(ISNUMBER(quantité),ROW(INDIRECT("1:"&amp;ROWS(quantité)))),ROWS($22:232))),"")</f>
        <v/>
      </c>
      <c r="B235" s="111" t="str">
        <f ca="1">IFERROR(VLOOKUP($A235,BPU,3,FALSE)&amp;IF(VLOOKUP($A235,BPU,7,FALSE)="","",CHAR(10)&amp;'Tab prix - prix unitaires'!$G$6&amp;" : ")&amp;VLOOKUP($A235,BPU,7,FALSE),"")</f>
        <v/>
      </c>
      <c r="C235" s="111"/>
      <c r="D235" s="24" t="str">
        <f t="shared" ca="1" si="11"/>
        <v/>
      </c>
      <c r="E235" s="24" t="str">
        <f t="array" aca="1" ref="E235" ca="1">IFERROR(INDEX(quantité,SMALL(IF(ISNUMBER(quantité),ROW(INDIRECT("1:"&amp;ROWS(quantité)))),ROWS($22:232))),"")</f>
        <v/>
      </c>
      <c r="F235" s="25" t="str">
        <f t="shared" ca="1" si="12"/>
        <v/>
      </c>
      <c r="G235" s="26" t="str">
        <f t="shared" ca="1" si="13"/>
        <v/>
      </c>
    </row>
    <row r="236" spans="1:7">
      <c r="A236" s="24" t="str">
        <f t="array" aca="1" ref="A236" ca="1">IFERROR(INDEX(numéro,SMALL(IF(ISNUMBER(quantité),ROW(INDIRECT("1:"&amp;ROWS(quantité)))),ROWS($22:233))),"")</f>
        <v/>
      </c>
      <c r="B236" s="111" t="str">
        <f ca="1">IFERROR(VLOOKUP($A236,BPU,3,FALSE)&amp;IF(VLOOKUP($A236,BPU,7,FALSE)="","",CHAR(10)&amp;'Tab prix - prix unitaires'!$G$6&amp;" : ")&amp;VLOOKUP($A236,BPU,7,FALSE),"")</f>
        <v/>
      </c>
      <c r="C236" s="111"/>
      <c r="D236" s="24" t="str">
        <f t="shared" ca="1" si="11"/>
        <v/>
      </c>
      <c r="E236" s="24" t="str">
        <f t="array" aca="1" ref="E236" ca="1">IFERROR(INDEX(quantité,SMALL(IF(ISNUMBER(quantité),ROW(INDIRECT("1:"&amp;ROWS(quantité)))),ROWS($22:233))),"")</f>
        <v/>
      </c>
      <c r="F236" s="25" t="str">
        <f t="shared" ca="1" si="12"/>
        <v/>
      </c>
      <c r="G236" s="26" t="str">
        <f t="shared" ca="1" si="13"/>
        <v/>
      </c>
    </row>
    <row r="237" spans="1:7">
      <c r="A237" s="24" t="str">
        <f t="array" aca="1" ref="A237" ca="1">IFERROR(INDEX(numéro,SMALL(IF(ISNUMBER(quantité),ROW(INDIRECT("1:"&amp;ROWS(quantité)))),ROWS($22:234))),"")</f>
        <v/>
      </c>
      <c r="B237" s="111" t="str">
        <f ca="1">IFERROR(VLOOKUP($A237,BPU,3,FALSE)&amp;IF(VLOOKUP($A237,BPU,7,FALSE)="","",CHAR(10)&amp;'Tab prix - prix unitaires'!$G$6&amp;" : ")&amp;VLOOKUP($A237,BPU,7,FALSE),"")</f>
        <v/>
      </c>
      <c r="C237" s="111"/>
      <c r="D237" s="24" t="str">
        <f t="shared" ca="1" si="11"/>
        <v/>
      </c>
      <c r="E237" s="24" t="str">
        <f t="array" aca="1" ref="E237" ca="1">IFERROR(INDEX(quantité,SMALL(IF(ISNUMBER(quantité),ROW(INDIRECT("1:"&amp;ROWS(quantité)))),ROWS($22:234))),"")</f>
        <v/>
      </c>
      <c r="F237" s="25" t="str">
        <f t="shared" ca="1" si="12"/>
        <v/>
      </c>
      <c r="G237" s="26" t="str">
        <f t="shared" ca="1" si="13"/>
        <v/>
      </c>
    </row>
    <row r="238" spans="1:7">
      <c r="A238" s="24" t="str">
        <f t="array" aca="1" ref="A238" ca="1">IFERROR(INDEX(numéro,SMALL(IF(ISNUMBER(quantité),ROW(INDIRECT("1:"&amp;ROWS(quantité)))),ROWS($22:235))),"")</f>
        <v/>
      </c>
      <c r="B238" s="111" t="str">
        <f ca="1">IFERROR(VLOOKUP($A238,BPU,3,FALSE)&amp;IF(VLOOKUP($A238,BPU,7,FALSE)="","",CHAR(10)&amp;'Tab prix - prix unitaires'!$G$6&amp;" : ")&amp;VLOOKUP($A238,BPU,7,FALSE),"")</f>
        <v/>
      </c>
      <c r="C238" s="111"/>
      <c r="D238" s="24" t="str">
        <f t="shared" ca="1" si="11"/>
        <v/>
      </c>
      <c r="E238" s="24" t="str">
        <f t="array" aca="1" ref="E238" ca="1">IFERROR(INDEX(quantité,SMALL(IF(ISNUMBER(quantité),ROW(INDIRECT("1:"&amp;ROWS(quantité)))),ROWS($22:235))),"")</f>
        <v/>
      </c>
      <c r="F238" s="25" t="str">
        <f t="shared" ca="1" si="12"/>
        <v/>
      </c>
      <c r="G238" s="26" t="str">
        <f t="shared" ca="1" si="13"/>
        <v/>
      </c>
    </row>
    <row r="239" spans="1:7">
      <c r="A239" s="24" t="str">
        <f t="array" aca="1" ref="A239" ca="1">IFERROR(INDEX(numéro,SMALL(IF(ISNUMBER(quantité),ROW(INDIRECT("1:"&amp;ROWS(quantité)))),ROWS($22:236))),"")</f>
        <v/>
      </c>
      <c r="B239" s="111" t="str">
        <f ca="1">IFERROR(VLOOKUP($A239,BPU,3,FALSE)&amp;IF(VLOOKUP($A239,BPU,7,FALSE)="","",CHAR(10)&amp;'Tab prix - prix unitaires'!$G$6&amp;" : ")&amp;VLOOKUP($A239,BPU,7,FALSE),"")</f>
        <v/>
      </c>
      <c r="C239" s="111"/>
      <c r="D239" s="24" t="str">
        <f t="shared" ca="1" si="11"/>
        <v/>
      </c>
      <c r="E239" s="24" t="str">
        <f t="array" aca="1" ref="E239" ca="1">IFERROR(INDEX(quantité,SMALL(IF(ISNUMBER(quantité),ROW(INDIRECT("1:"&amp;ROWS(quantité)))),ROWS($22:236))),"")</f>
        <v/>
      </c>
      <c r="F239" s="25" t="str">
        <f t="shared" ca="1" si="12"/>
        <v/>
      </c>
      <c r="G239" s="26" t="str">
        <f t="shared" ca="1" si="13"/>
        <v/>
      </c>
    </row>
    <row r="240" spans="1:7">
      <c r="A240" s="24" t="str">
        <f t="array" aca="1" ref="A240" ca="1">IFERROR(INDEX(numéro,SMALL(IF(ISNUMBER(quantité),ROW(INDIRECT("1:"&amp;ROWS(quantité)))),ROWS($22:237))),"")</f>
        <v/>
      </c>
      <c r="B240" s="111" t="str">
        <f ca="1">IFERROR(VLOOKUP($A240,BPU,3,FALSE)&amp;IF(VLOOKUP($A240,BPU,7,FALSE)="","",CHAR(10)&amp;'Tab prix - prix unitaires'!$G$6&amp;" : ")&amp;VLOOKUP($A240,BPU,7,FALSE),"")</f>
        <v/>
      </c>
      <c r="C240" s="111"/>
      <c r="D240" s="24" t="str">
        <f t="shared" ca="1" si="11"/>
        <v/>
      </c>
      <c r="E240" s="24" t="str">
        <f t="array" aca="1" ref="E240" ca="1">IFERROR(INDEX(quantité,SMALL(IF(ISNUMBER(quantité),ROW(INDIRECT("1:"&amp;ROWS(quantité)))),ROWS($22:237))),"")</f>
        <v/>
      </c>
      <c r="F240" s="25" t="str">
        <f t="shared" ca="1" si="12"/>
        <v/>
      </c>
      <c r="G240" s="26" t="str">
        <f t="shared" ca="1" si="13"/>
        <v/>
      </c>
    </row>
    <row r="241" spans="1:7">
      <c r="A241" s="24" t="str">
        <f t="array" aca="1" ref="A241" ca="1">IFERROR(INDEX(numéro,SMALL(IF(ISNUMBER(quantité),ROW(INDIRECT("1:"&amp;ROWS(quantité)))),ROWS($22:238))),"")</f>
        <v/>
      </c>
      <c r="B241" s="111" t="str">
        <f ca="1">IFERROR(VLOOKUP($A241,BPU,3,FALSE)&amp;IF(VLOOKUP($A241,BPU,7,FALSE)="","",CHAR(10)&amp;'Tab prix - prix unitaires'!$G$6&amp;" : ")&amp;VLOOKUP($A241,BPU,7,FALSE),"")</f>
        <v/>
      </c>
      <c r="C241" s="111"/>
      <c r="D241" s="24" t="str">
        <f t="shared" ca="1" si="11"/>
        <v/>
      </c>
      <c r="E241" s="24" t="str">
        <f t="array" aca="1" ref="E241" ca="1">IFERROR(INDEX(quantité,SMALL(IF(ISNUMBER(quantité),ROW(INDIRECT("1:"&amp;ROWS(quantité)))),ROWS($22:238))),"")</f>
        <v/>
      </c>
      <c r="F241" s="25" t="str">
        <f t="shared" ca="1" si="12"/>
        <v/>
      </c>
      <c r="G241" s="26" t="str">
        <f t="shared" ca="1" si="13"/>
        <v/>
      </c>
    </row>
    <row r="242" spans="1:7">
      <c r="A242" s="24" t="str">
        <f t="array" aca="1" ref="A242" ca="1">IFERROR(INDEX(numéro,SMALL(IF(ISNUMBER(quantité),ROW(INDIRECT("1:"&amp;ROWS(quantité)))),ROWS($22:239))),"")</f>
        <v/>
      </c>
      <c r="B242" s="111" t="str">
        <f ca="1">IFERROR(VLOOKUP($A242,BPU,3,FALSE)&amp;IF(VLOOKUP($A242,BPU,7,FALSE)="","",CHAR(10)&amp;'Tab prix - prix unitaires'!$G$6&amp;" : ")&amp;VLOOKUP($A242,BPU,7,FALSE),"")</f>
        <v/>
      </c>
      <c r="C242" s="111"/>
      <c r="D242" s="24" t="str">
        <f t="shared" ca="1" si="11"/>
        <v/>
      </c>
      <c r="E242" s="24" t="str">
        <f t="array" aca="1" ref="E242" ca="1">IFERROR(INDEX(quantité,SMALL(IF(ISNUMBER(quantité),ROW(INDIRECT("1:"&amp;ROWS(quantité)))),ROWS($22:239))),"")</f>
        <v/>
      </c>
      <c r="F242" s="25" t="str">
        <f t="shared" ca="1" si="12"/>
        <v/>
      </c>
      <c r="G242" s="26" t="str">
        <f t="shared" ca="1" si="13"/>
        <v/>
      </c>
    </row>
    <row r="243" spans="1:7">
      <c r="A243" s="24" t="str">
        <f t="array" aca="1" ref="A243" ca="1">IFERROR(INDEX(numéro,SMALL(IF(ISNUMBER(quantité),ROW(INDIRECT("1:"&amp;ROWS(quantité)))),ROWS($22:240))),"")</f>
        <v/>
      </c>
      <c r="B243" s="111" t="str">
        <f ca="1">IFERROR(VLOOKUP($A243,BPU,3,FALSE)&amp;IF(VLOOKUP($A243,BPU,7,FALSE)="","",CHAR(10)&amp;'Tab prix - prix unitaires'!$G$6&amp;" : ")&amp;VLOOKUP($A243,BPU,7,FALSE),"")</f>
        <v/>
      </c>
      <c r="C243" s="111"/>
      <c r="D243" s="24" t="str">
        <f t="shared" ca="1" si="11"/>
        <v/>
      </c>
      <c r="E243" s="24" t="str">
        <f t="array" aca="1" ref="E243" ca="1">IFERROR(INDEX(quantité,SMALL(IF(ISNUMBER(quantité),ROW(INDIRECT("1:"&amp;ROWS(quantité)))),ROWS($22:240))),"")</f>
        <v/>
      </c>
      <c r="F243" s="25" t="str">
        <f t="shared" ca="1" si="12"/>
        <v/>
      </c>
      <c r="G243" s="26" t="str">
        <f t="shared" ca="1" si="13"/>
        <v/>
      </c>
    </row>
    <row r="244" spans="1:7">
      <c r="A244" s="24" t="str">
        <f t="array" aca="1" ref="A244" ca="1">IFERROR(INDEX(numéro,SMALL(IF(ISNUMBER(quantité),ROW(INDIRECT("1:"&amp;ROWS(quantité)))),ROWS($22:241))),"")</f>
        <v/>
      </c>
      <c r="B244" s="111" t="str">
        <f ca="1">IFERROR(VLOOKUP($A244,BPU,3,FALSE)&amp;IF(VLOOKUP($A244,BPU,7,FALSE)="","",CHAR(10)&amp;'Tab prix - prix unitaires'!$G$6&amp;" : ")&amp;VLOOKUP($A244,BPU,7,FALSE),"")</f>
        <v/>
      </c>
      <c r="C244" s="111"/>
      <c r="D244" s="24" t="str">
        <f t="shared" ca="1" si="11"/>
        <v/>
      </c>
      <c r="E244" s="24" t="str">
        <f t="array" aca="1" ref="E244" ca="1">IFERROR(INDEX(quantité,SMALL(IF(ISNUMBER(quantité),ROW(INDIRECT("1:"&amp;ROWS(quantité)))),ROWS($22:241))),"")</f>
        <v/>
      </c>
      <c r="F244" s="25" t="str">
        <f t="shared" ca="1" si="12"/>
        <v/>
      </c>
      <c r="G244" s="26" t="str">
        <f t="shared" ca="1" si="13"/>
        <v/>
      </c>
    </row>
    <row r="245" spans="1:7">
      <c r="A245" s="24" t="str">
        <f t="array" aca="1" ref="A245" ca="1">IFERROR(INDEX(numéro,SMALL(IF(ISNUMBER(quantité),ROW(INDIRECT("1:"&amp;ROWS(quantité)))),ROWS($22:242))),"")</f>
        <v/>
      </c>
      <c r="B245" s="111" t="str">
        <f ca="1">IFERROR(VLOOKUP($A245,BPU,3,FALSE)&amp;IF(VLOOKUP($A245,BPU,7,FALSE)="","",CHAR(10)&amp;'Tab prix - prix unitaires'!$G$6&amp;" : ")&amp;VLOOKUP($A245,BPU,7,FALSE),"")</f>
        <v/>
      </c>
      <c r="C245" s="111"/>
      <c r="D245" s="24" t="str">
        <f t="shared" ca="1" si="11"/>
        <v/>
      </c>
      <c r="E245" s="24" t="str">
        <f t="array" aca="1" ref="E245" ca="1">IFERROR(INDEX(quantité,SMALL(IF(ISNUMBER(quantité),ROW(INDIRECT("1:"&amp;ROWS(quantité)))),ROWS($22:242))),"")</f>
        <v/>
      </c>
      <c r="F245" s="25" t="str">
        <f t="shared" ca="1" si="12"/>
        <v/>
      </c>
      <c r="G245" s="26" t="str">
        <f t="shared" ca="1" si="13"/>
        <v/>
      </c>
    </row>
    <row r="246" spans="1:7">
      <c r="A246" s="24" t="str">
        <f t="array" aca="1" ref="A246" ca="1">IFERROR(INDEX(numéro,SMALL(IF(ISNUMBER(quantité),ROW(INDIRECT("1:"&amp;ROWS(quantité)))),ROWS($22:243))),"")</f>
        <v/>
      </c>
      <c r="B246" s="111" t="str">
        <f ca="1">IFERROR(VLOOKUP($A246,BPU,3,FALSE)&amp;IF(VLOOKUP($A246,BPU,7,FALSE)="","",CHAR(10)&amp;'Tab prix - prix unitaires'!$G$6&amp;" : ")&amp;VLOOKUP($A246,BPU,7,FALSE),"")</f>
        <v/>
      </c>
      <c r="C246" s="111"/>
      <c r="D246" s="24" t="str">
        <f t="shared" ca="1" si="11"/>
        <v/>
      </c>
      <c r="E246" s="24" t="str">
        <f t="array" aca="1" ref="E246" ca="1">IFERROR(INDEX(quantité,SMALL(IF(ISNUMBER(quantité),ROW(INDIRECT("1:"&amp;ROWS(quantité)))),ROWS($22:243))),"")</f>
        <v/>
      </c>
      <c r="F246" s="25" t="str">
        <f t="shared" ca="1" si="12"/>
        <v/>
      </c>
      <c r="G246" s="26" t="str">
        <f t="shared" ca="1" si="13"/>
        <v/>
      </c>
    </row>
    <row r="247" spans="1:7">
      <c r="A247" s="24" t="str">
        <f t="array" aca="1" ref="A247" ca="1">IFERROR(INDEX(numéro,SMALL(IF(ISNUMBER(quantité),ROW(INDIRECT("1:"&amp;ROWS(quantité)))),ROWS($22:244))),"")</f>
        <v/>
      </c>
      <c r="B247" s="111" t="str">
        <f ca="1">IFERROR(VLOOKUP($A247,BPU,3,FALSE)&amp;IF(VLOOKUP($A247,BPU,7,FALSE)="","",CHAR(10)&amp;'Tab prix - prix unitaires'!$G$6&amp;" : ")&amp;VLOOKUP($A247,BPU,7,FALSE),"")</f>
        <v/>
      </c>
      <c r="C247" s="111"/>
      <c r="D247" s="24" t="str">
        <f t="shared" ca="1" si="11"/>
        <v/>
      </c>
      <c r="E247" s="24" t="str">
        <f t="array" aca="1" ref="E247" ca="1">IFERROR(INDEX(quantité,SMALL(IF(ISNUMBER(quantité),ROW(INDIRECT("1:"&amp;ROWS(quantité)))),ROWS($22:244))),"")</f>
        <v/>
      </c>
      <c r="F247" s="25" t="str">
        <f t="shared" ca="1" si="12"/>
        <v/>
      </c>
      <c r="G247" s="26" t="str">
        <f t="shared" ca="1" si="13"/>
        <v/>
      </c>
    </row>
    <row r="248" spans="1:7">
      <c r="A248" s="24" t="str">
        <f t="array" aca="1" ref="A248" ca="1">IFERROR(INDEX(numéro,SMALL(IF(ISNUMBER(quantité),ROW(INDIRECT("1:"&amp;ROWS(quantité)))),ROWS($22:245))),"")</f>
        <v/>
      </c>
      <c r="B248" s="111" t="str">
        <f ca="1">IFERROR(VLOOKUP($A248,BPU,3,FALSE)&amp;IF(VLOOKUP($A248,BPU,7,FALSE)="","",CHAR(10)&amp;'Tab prix - prix unitaires'!$G$6&amp;" : ")&amp;VLOOKUP($A248,BPU,7,FALSE),"")</f>
        <v/>
      </c>
      <c r="C248" s="111"/>
      <c r="D248" s="24" t="str">
        <f t="shared" ca="1" si="11"/>
        <v/>
      </c>
      <c r="E248" s="24" t="str">
        <f t="array" aca="1" ref="E248" ca="1">IFERROR(INDEX(quantité,SMALL(IF(ISNUMBER(quantité),ROW(INDIRECT("1:"&amp;ROWS(quantité)))),ROWS($22:245))),"")</f>
        <v/>
      </c>
      <c r="F248" s="25" t="str">
        <f t="shared" ca="1" si="12"/>
        <v/>
      </c>
      <c r="G248" s="26" t="str">
        <f t="shared" ca="1" si="13"/>
        <v/>
      </c>
    </row>
    <row r="249" spans="1:7">
      <c r="A249" s="24" t="str">
        <f t="array" aca="1" ref="A249" ca="1">IFERROR(INDEX(numéro,SMALL(IF(ISNUMBER(quantité),ROW(INDIRECT("1:"&amp;ROWS(quantité)))),ROWS($22:246))),"")</f>
        <v/>
      </c>
      <c r="B249" s="111" t="str">
        <f ca="1">IFERROR(VLOOKUP($A249,BPU,3,FALSE)&amp;IF(VLOOKUP($A249,BPU,7,FALSE)="","",CHAR(10)&amp;'Tab prix - prix unitaires'!$G$6&amp;" : ")&amp;VLOOKUP($A249,BPU,7,FALSE),"")</f>
        <v/>
      </c>
      <c r="C249" s="111"/>
      <c r="D249" s="24" t="str">
        <f t="shared" ca="1" si="11"/>
        <v/>
      </c>
      <c r="E249" s="24" t="str">
        <f t="array" aca="1" ref="E249" ca="1">IFERROR(INDEX(quantité,SMALL(IF(ISNUMBER(quantité),ROW(INDIRECT("1:"&amp;ROWS(quantité)))),ROWS($22:246))),"")</f>
        <v/>
      </c>
      <c r="F249" s="25" t="str">
        <f t="shared" ca="1" si="12"/>
        <v/>
      </c>
      <c r="G249" s="26" t="str">
        <f t="shared" ca="1" si="13"/>
        <v/>
      </c>
    </row>
    <row r="250" spans="1:7">
      <c r="A250" s="24" t="str">
        <f t="array" aca="1" ref="A250" ca="1">IFERROR(INDEX(numéro,SMALL(IF(ISNUMBER(quantité),ROW(INDIRECT("1:"&amp;ROWS(quantité)))),ROWS($22:247))),"")</f>
        <v/>
      </c>
      <c r="B250" s="111" t="str">
        <f ca="1">IFERROR(VLOOKUP($A250,BPU,3,FALSE)&amp;IF(VLOOKUP($A250,BPU,7,FALSE)="","",CHAR(10)&amp;'Tab prix - prix unitaires'!$G$6&amp;" : ")&amp;VLOOKUP($A250,BPU,7,FALSE),"")</f>
        <v/>
      </c>
      <c r="C250" s="111"/>
      <c r="D250" s="24" t="str">
        <f t="shared" ca="1" si="11"/>
        <v/>
      </c>
      <c r="E250" s="24" t="str">
        <f t="array" aca="1" ref="E250" ca="1">IFERROR(INDEX(quantité,SMALL(IF(ISNUMBER(quantité),ROW(INDIRECT("1:"&amp;ROWS(quantité)))),ROWS($22:247))),"")</f>
        <v/>
      </c>
      <c r="F250" s="25" t="str">
        <f t="shared" ca="1" si="12"/>
        <v/>
      </c>
      <c r="G250" s="26" t="str">
        <f t="shared" ca="1" si="13"/>
        <v/>
      </c>
    </row>
    <row r="251" spans="1:7">
      <c r="A251" s="24" t="str">
        <f t="array" aca="1" ref="A251" ca="1">IFERROR(INDEX(numéro,SMALL(IF(ISNUMBER(quantité),ROW(INDIRECT("1:"&amp;ROWS(quantité)))),ROWS($22:248))),"")</f>
        <v/>
      </c>
      <c r="B251" s="111" t="str">
        <f ca="1">IFERROR(VLOOKUP($A251,BPU,3,FALSE)&amp;IF(VLOOKUP($A251,BPU,7,FALSE)="","",CHAR(10)&amp;'Tab prix - prix unitaires'!$G$6&amp;" : ")&amp;VLOOKUP($A251,BPU,7,FALSE),"")</f>
        <v/>
      </c>
      <c r="C251" s="111"/>
      <c r="D251" s="24" t="str">
        <f t="shared" ca="1" si="11"/>
        <v/>
      </c>
      <c r="E251" s="24" t="str">
        <f t="array" aca="1" ref="E251" ca="1">IFERROR(INDEX(quantité,SMALL(IF(ISNUMBER(quantité),ROW(INDIRECT("1:"&amp;ROWS(quantité)))),ROWS($22:248))),"")</f>
        <v/>
      </c>
      <c r="F251" s="25" t="str">
        <f t="shared" ca="1" si="12"/>
        <v/>
      </c>
      <c r="G251" s="26" t="str">
        <f t="shared" ca="1" si="13"/>
        <v/>
      </c>
    </row>
    <row r="252" spans="1:7">
      <c r="A252" s="24" t="str">
        <f t="array" aca="1" ref="A252" ca="1">IFERROR(INDEX(numéro,SMALL(IF(ISNUMBER(quantité),ROW(INDIRECT("1:"&amp;ROWS(quantité)))),ROWS($22:249))),"")</f>
        <v/>
      </c>
      <c r="B252" s="111" t="str">
        <f ca="1">IFERROR(VLOOKUP($A252,BPU,3,FALSE)&amp;IF(VLOOKUP($A252,BPU,7,FALSE)="","",CHAR(10)&amp;'Tab prix - prix unitaires'!$G$6&amp;" : ")&amp;VLOOKUP($A252,BPU,7,FALSE),"")</f>
        <v/>
      </c>
      <c r="C252" s="111"/>
      <c r="D252" s="24" t="str">
        <f t="shared" ca="1" si="11"/>
        <v/>
      </c>
      <c r="E252" s="24" t="str">
        <f t="array" aca="1" ref="E252" ca="1">IFERROR(INDEX(quantité,SMALL(IF(ISNUMBER(quantité),ROW(INDIRECT("1:"&amp;ROWS(quantité)))),ROWS($22:249))),"")</f>
        <v/>
      </c>
      <c r="F252" s="25" t="str">
        <f t="shared" ca="1" si="12"/>
        <v/>
      </c>
      <c r="G252" s="26" t="str">
        <f t="shared" ca="1" si="13"/>
        <v/>
      </c>
    </row>
    <row r="253" spans="1:7">
      <c r="A253" s="24" t="str">
        <f t="array" aca="1" ref="A253" ca="1">IFERROR(INDEX(numéro,SMALL(IF(ISNUMBER(quantité),ROW(INDIRECT("1:"&amp;ROWS(quantité)))),ROWS($22:250))),"")</f>
        <v/>
      </c>
      <c r="B253" s="111" t="str">
        <f ca="1">IFERROR(VLOOKUP($A253,BPU,3,FALSE)&amp;IF(VLOOKUP($A253,BPU,7,FALSE)="","",CHAR(10)&amp;'Tab prix - prix unitaires'!$G$6&amp;" : ")&amp;VLOOKUP($A253,BPU,7,FALSE),"")</f>
        <v/>
      </c>
      <c r="C253" s="111"/>
      <c r="D253" s="24" t="str">
        <f t="shared" ca="1" si="11"/>
        <v/>
      </c>
      <c r="E253" s="24" t="str">
        <f t="array" aca="1" ref="E253" ca="1">IFERROR(INDEX(quantité,SMALL(IF(ISNUMBER(quantité),ROW(INDIRECT("1:"&amp;ROWS(quantité)))),ROWS($22:250))),"")</f>
        <v/>
      </c>
      <c r="F253" s="25" t="str">
        <f t="shared" ca="1" si="12"/>
        <v/>
      </c>
      <c r="G253" s="26" t="str">
        <f t="shared" ca="1" si="13"/>
        <v/>
      </c>
    </row>
    <row r="254" spans="1:7">
      <c r="A254" s="24" t="str">
        <f t="array" aca="1" ref="A254" ca="1">IFERROR(INDEX(numéro,SMALL(IF(ISNUMBER(quantité),ROW(INDIRECT("1:"&amp;ROWS(quantité)))),ROWS($22:251))),"")</f>
        <v/>
      </c>
      <c r="B254" s="111" t="str">
        <f ca="1">IFERROR(VLOOKUP($A254,BPU,3,FALSE)&amp;IF(VLOOKUP($A254,BPU,7,FALSE)="","",CHAR(10)&amp;'Tab prix - prix unitaires'!$G$6&amp;" : ")&amp;VLOOKUP($A254,BPU,7,FALSE),"")</f>
        <v/>
      </c>
      <c r="C254" s="111"/>
      <c r="D254" s="24" t="str">
        <f t="shared" ca="1" si="11"/>
        <v/>
      </c>
      <c r="E254" s="24" t="str">
        <f t="array" aca="1" ref="E254" ca="1">IFERROR(INDEX(quantité,SMALL(IF(ISNUMBER(quantité),ROW(INDIRECT("1:"&amp;ROWS(quantité)))),ROWS($22:251))),"")</f>
        <v/>
      </c>
      <c r="F254" s="25" t="str">
        <f t="shared" ca="1" si="12"/>
        <v/>
      </c>
      <c r="G254" s="26" t="str">
        <f t="shared" ca="1" si="13"/>
        <v/>
      </c>
    </row>
    <row r="255" spans="1:7">
      <c r="A255" s="24" t="str">
        <f t="array" aca="1" ref="A255" ca="1">IFERROR(INDEX(numéro,SMALL(IF(ISNUMBER(quantité),ROW(INDIRECT("1:"&amp;ROWS(quantité)))),ROWS($22:252))),"")</f>
        <v/>
      </c>
      <c r="B255" s="111" t="str">
        <f ca="1">IFERROR(VLOOKUP($A255,BPU,3,FALSE)&amp;IF(VLOOKUP($A255,BPU,7,FALSE)="","",CHAR(10)&amp;'Tab prix - prix unitaires'!$G$6&amp;" : ")&amp;VLOOKUP($A255,BPU,7,FALSE),"")</f>
        <v/>
      </c>
      <c r="C255" s="111"/>
      <c r="D255" s="24" t="str">
        <f t="shared" ca="1" si="11"/>
        <v/>
      </c>
      <c r="E255" s="24" t="str">
        <f t="array" aca="1" ref="E255" ca="1">IFERROR(INDEX(quantité,SMALL(IF(ISNUMBER(quantité),ROW(INDIRECT("1:"&amp;ROWS(quantité)))),ROWS($22:252))),"")</f>
        <v/>
      </c>
      <c r="F255" s="25" t="str">
        <f t="shared" ca="1" si="12"/>
        <v/>
      </c>
      <c r="G255" s="26" t="str">
        <f t="shared" ca="1" si="13"/>
        <v/>
      </c>
    </row>
    <row r="256" spans="1:7">
      <c r="A256" s="24" t="str">
        <f t="array" aca="1" ref="A256" ca="1">IFERROR(INDEX(numéro,SMALL(IF(ISNUMBER(quantité),ROW(INDIRECT("1:"&amp;ROWS(quantité)))),ROWS($22:253))),"")</f>
        <v/>
      </c>
      <c r="B256" s="111" t="str">
        <f ca="1">IFERROR(VLOOKUP($A256,BPU,3,FALSE)&amp;IF(VLOOKUP($A256,BPU,7,FALSE)="","",CHAR(10)&amp;'Tab prix - prix unitaires'!$G$6&amp;" : ")&amp;VLOOKUP($A256,BPU,7,FALSE),"")</f>
        <v/>
      </c>
      <c r="C256" s="111"/>
      <c r="D256" s="24" t="str">
        <f t="shared" ca="1" si="11"/>
        <v/>
      </c>
      <c r="E256" s="24" t="str">
        <f t="array" aca="1" ref="E256" ca="1">IFERROR(INDEX(quantité,SMALL(IF(ISNUMBER(quantité),ROW(INDIRECT("1:"&amp;ROWS(quantité)))),ROWS($22:253))),"")</f>
        <v/>
      </c>
      <c r="F256" s="25" t="str">
        <f t="shared" ca="1" si="12"/>
        <v/>
      </c>
      <c r="G256" s="26" t="str">
        <f t="shared" ca="1" si="13"/>
        <v/>
      </c>
    </row>
    <row r="257" spans="1:7">
      <c r="A257" s="24" t="str">
        <f t="array" aca="1" ref="A257" ca="1">IFERROR(INDEX(numéro,SMALL(IF(ISNUMBER(quantité),ROW(INDIRECT("1:"&amp;ROWS(quantité)))),ROWS($22:254))),"")</f>
        <v/>
      </c>
      <c r="B257" s="111" t="str">
        <f ca="1">IFERROR(VLOOKUP($A257,BPU,3,FALSE)&amp;IF(VLOOKUP($A257,BPU,7,FALSE)="","",CHAR(10)&amp;'Tab prix - prix unitaires'!$G$6&amp;" : ")&amp;VLOOKUP($A257,BPU,7,FALSE),"")</f>
        <v/>
      </c>
      <c r="C257" s="111"/>
      <c r="D257" s="24" t="str">
        <f t="shared" ca="1" si="11"/>
        <v/>
      </c>
      <c r="E257" s="24" t="str">
        <f t="array" aca="1" ref="E257" ca="1">IFERROR(INDEX(quantité,SMALL(IF(ISNUMBER(quantité),ROW(INDIRECT("1:"&amp;ROWS(quantité)))),ROWS($22:254))),"")</f>
        <v/>
      </c>
      <c r="F257" s="25" t="str">
        <f t="shared" ca="1" si="12"/>
        <v/>
      </c>
      <c r="G257" s="26" t="str">
        <f t="shared" ca="1" si="13"/>
        <v/>
      </c>
    </row>
    <row r="258" spans="1:7">
      <c r="A258" s="24" t="str">
        <f t="array" aca="1" ref="A258" ca="1">IFERROR(INDEX(numéro,SMALL(IF(ISNUMBER(quantité),ROW(INDIRECT("1:"&amp;ROWS(quantité)))),ROWS($22:255))),"")</f>
        <v/>
      </c>
      <c r="B258" s="111" t="str">
        <f ca="1">IFERROR(VLOOKUP($A258,BPU,3,FALSE)&amp;IF(VLOOKUP($A258,BPU,7,FALSE)="","",CHAR(10)&amp;'Tab prix - prix unitaires'!$G$6&amp;" : ")&amp;VLOOKUP($A258,BPU,7,FALSE),"")</f>
        <v/>
      </c>
      <c r="C258" s="111"/>
      <c r="D258" s="24" t="str">
        <f t="shared" ca="1" si="11"/>
        <v/>
      </c>
      <c r="E258" s="24" t="str">
        <f t="array" aca="1" ref="E258" ca="1">IFERROR(INDEX(quantité,SMALL(IF(ISNUMBER(quantité),ROW(INDIRECT("1:"&amp;ROWS(quantité)))),ROWS($22:255))),"")</f>
        <v/>
      </c>
      <c r="F258" s="25" t="str">
        <f t="shared" ca="1" si="12"/>
        <v/>
      </c>
      <c r="G258" s="26" t="str">
        <f t="shared" ca="1" si="13"/>
        <v/>
      </c>
    </row>
    <row r="259" spans="1:7">
      <c r="A259" s="24" t="str">
        <f t="array" aca="1" ref="A259" ca="1">IFERROR(INDEX(numéro,SMALL(IF(ISNUMBER(quantité),ROW(INDIRECT("1:"&amp;ROWS(quantité)))),ROWS($22:256))),"")</f>
        <v/>
      </c>
      <c r="B259" s="111" t="str">
        <f ca="1">IFERROR(VLOOKUP($A259,BPU,3,FALSE)&amp;IF(VLOOKUP($A259,BPU,7,FALSE)="","",CHAR(10)&amp;'Tab prix - prix unitaires'!$G$6&amp;" : ")&amp;VLOOKUP($A259,BPU,7,FALSE),"")</f>
        <v/>
      </c>
      <c r="C259" s="111"/>
      <c r="D259" s="24" t="str">
        <f t="shared" ca="1" si="11"/>
        <v/>
      </c>
      <c r="E259" s="24" t="str">
        <f t="array" aca="1" ref="E259" ca="1">IFERROR(INDEX(quantité,SMALL(IF(ISNUMBER(quantité),ROW(INDIRECT("1:"&amp;ROWS(quantité)))),ROWS($22:256))),"")</f>
        <v/>
      </c>
      <c r="F259" s="25" t="str">
        <f t="shared" ca="1" si="12"/>
        <v/>
      </c>
      <c r="G259" s="26" t="str">
        <f t="shared" ca="1" si="13"/>
        <v/>
      </c>
    </row>
    <row r="260" spans="1:7">
      <c r="A260" s="24" t="str">
        <f t="array" aca="1" ref="A260" ca="1">IFERROR(INDEX(numéro,SMALL(IF(ISNUMBER(quantité),ROW(INDIRECT("1:"&amp;ROWS(quantité)))),ROWS($22:257))),"")</f>
        <v/>
      </c>
      <c r="B260" s="111" t="str">
        <f ca="1">IFERROR(VLOOKUP($A260,BPU,3,FALSE)&amp;IF(VLOOKUP($A260,BPU,7,FALSE)="","",CHAR(10)&amp;'Tab prix - prix unitaires'!$G$6&amp;" : ")&amp;VLOOKUP($A260,BPU,7,FALSE),"")</f>
        <v/>
      </c>
      <c r="C260" s="111"/>
      <c r="D260" s="24" t="str">
        <f t="shared" ca="1" si="11"/>
        <v/>
      </c>
      <c r="E260" s="24" t="str">
        <f t="array" aca="1" ref="E260" ca="1">IFERROR(INDEX(quantité,SMALL(IF(ISNUMBER(quantité),ROW(INDIRECT("1:"&amp;ROWS(quantité)))),ROWS($22:257))),"")</f>
        <v/>
      </c>
      <c r="F260" s="25" t="str">
        <f t="shared" ca="1" si="12"/>
        <v/>
      </c>
      <c r="G260" s="26" t="str">
        <f t="shared" ca="1" si="13"/>
        <v/>
      </c>
    </row>
    <row r="261" spans="1:7">
      <c r="A261" s="24" t="str">
        <f t="array" aca="1" ref="A261" ca="1">IFERROR(INDEX(numéro,SMALL(IF(ISNUMBER(quantité),ROW(INDIRECT("1:"&amp;ROWS(quantité)))),ROWS($22:258))),"")</f>
        <v/>
      </c>
      <c r="B261" s="111" t="str">
        <f ca="1">IFERROR(VLOOKUP($A261,BPU,3,FALSE)&amp;IF(VLOOKUP($A261,BPU,7,FALSE)="","",CHAR(10)&amp;'Tab prix - prix unitaires'!$G$6&amp;" : ")&amp;VLOOKUP($A261,BPU,7,FALSE),"")</f>
        <v/>
      </c>
      <c r="C261" s="111"/>
      <c r="D261" s="24" t="str">
        <f t="shared" ca="1" si="11"/>
        <v/>
      </c>
      <c r="E261" s="24" t="str">
        <f t="array" aca="1" ref="E261" ca="1">IFERROR(INDEX(quantité,SMALL(IF(ISNUMBER(quantité),ROW(INDIRECT("1:"&amp;ROWS(quantité)))),ROWS($22:258))),"")</f>
        <v/>
      </c>
      <c r="F261" s="25" t="str">
        <f t="shared" ca="1" si="12"/>
        <v/>
      </c>
      <c r="G261" s="26" t="str">
        <f t="shared" ca="1" si="13"/>
        <v/>
      </c>
    </row>
    <row r="262" spans="1:7">
      <c r="A262" s="24" t="str">
        <f t="array" aca="1" ref="A262" ca="1">IFERROR(INDEX(numéro,SMALL(IF(ISNUMBER(quantité),ROW(INDIRECT("1:"&amp;ROWS(quantité)))),ROWS($22:259))),"")</f>
        <v/>
      </c>
      <c r="B262" s="111" t="str">
        <f ca="1">IFERROR(VLOOKUP($A262,BPU,3,FALSE)&amp;IF(VLOOKUP($A262,BPU,7,FALSE)="","",CHAR(10)&amp;'Tab prix - prix unitaires'!$G$6&amp;" : ")&amp;VLOOKUP($A262,BPU,7,FALSE),"")</f>
        <v/>
      </c>
      <c r="C262" s="111"/>
      <c r="D262" s="24" t="str">
        <f t="shared" ca="1" si="11"/>
        <v/>
      </c>
      <c r="E262" s="24" t="str">
        <f t="array" aca="1" ref="E262" ca="1">IFERROR(INDEX(quantité,SMALL(IF(ISNUMBER(quantité),ROW(INDIRECT("1:"&amp;ROWS(quantité)))),ROWS($22:259))),"")</f>
        <v/>
      </c>
      <c r="F262" s="25" t="str">
        <f t="shared" ca="1" si="12"/>
        <v/>
      </c>
      <c r="G262" s="26" t="str">
        <f t="shared" ca="1" si="13"/>
        <v/>
      </c>
    </row>
    <row r="263" spans="1:7">
      <c r="A263" s="24" t="str">
        <f t="array" aca="1" ref="A263" ca="1">IFERROR(INDEX(numéro,SMALL(IF(ISNUMBER(quantité),ROW(INDIRECT("1:"&amp;ROWS(quantité)))),ROWS($22:260))),"")</f>
        <v/>
      </c>
      <c r="B263" s="111" t="str">
        <f ca="1">IFERROR(VLOOKUP($A263,BPU,3,FALSE)&amp;IF(VLOOKUP($A263,BPU,7,FALSE)="","",CHAR(10)&amp;'Tab prix - prix unitaires'!$G$6&amp;" : ")&amp;VLOOKUP($A263,BPU,7,FALSE),"")</f>
        <v/>
      </c>
      <c r="C263" s="111"/>
      <c r="D263" s="24" t="str">
        <f t="shared" ca="1" si="11"/>
        <v/>
      </c>
      <c r="E263" s="24" t="str">
        <f t="array" aca="1" ref="E263" ca="1">IFERROR(INDEX(quantité,SMALL(IF(ISNUMBER(quantité),ROW(INDIRECT("1:"&amp;ROWS(quantité)))),ROWS($22:260))),"")</f>
        <v/>
      </c>
      <c r="F263" s="25" t="str">
        <f t="shared" ca="1" si="12"/>
        <v/>
      </c>
      <c r="G263" s="26" t="str">
        <f t="shared" ca="1" si="13"/>
        <v/>
      </c>
    </row>
    <row r="264" spans="1:7">
      <c r="A264" s="24" t="str">
        <f t="array" aca="1" ref="A264" ca="1">IFERROR(INDEX(numéro,SMALL(IF(ISNUMBER(quantité),ROW(INDIRECT("1:"&amp;ROWS(quantité)))),ROWS($22:261))),"")</f>
        <v/>
      </c>
      <c r="B264" s="111" t="str">
        <f ca="1">IFERROR(VLOOKUP($A264,BPU,3,FALSE)&amp;IF(VLOOKUP($A264,BPU,7,FALSE)="","",CHAR(10)&amp;'Tab prix - prix unitaires'!$G$6&amp;" : ")&amp;VLOOKUP($A264,BPU,7,FALSE),"")</f>
        <v/>
      </c>
      <c r="C264" s="111"/>
      <c r="D264" s="24" t="str">
        <f t="shared" ca="1" si="11"/>
        <v/>
      </c>
      <c r="E264" s="24" t="str">
        <f t="array" aca="1" ref="E264" ca="1">IFERROR(INDEX(quantité,SMALL(IF(ISNUMBER(quantité),ROW(INDIRECT("1:"&amp;ROWS(quantité)))),ROWS($22:261))),"")</f>
        <v/>
      </c>
      <c r="F264" s="25" t="str">
        <f t="shared" ca="1" si="12"/>
        <v/>
      </c>
      <c r="G264" s="26" t="str">
        <f t="shared" ca="1" si="13"/>
        <v/>
      </c>
    </row>
    <row r="265" spans="1:7">
      <c r="A265" s="24" t="str">
        <f t="array" aca="1" ref="A265" ca="1">IFERROR(INDEX(numéro,SMALL(IF(ISNUMBER(quantité),ROW(INDIRECT("1:"&amp;ROWS(quantité)))),ROWS($22:262))),"")</f>
        <v/>
      </c>
      <c r="B265" s="111" t="str">
        <f ca="1">IFERROR(VLOOKUP($A265,BPU,3,FALSE)&amp;IF(VLOOKUP($A265,BPU,7,FALSE)="","",CHAR(10)&amp;'Tab prix - prix unitaires'!$G$6&amp;" : ")&amp;VLOOKUP($A265,BPU,7,FALSE),"")</f>
        <v/>
      </c>
      <c r="C265" s="111"/>
      <c r="D265" s="24" t="str">
        <f t="shared" ca="1" si="11"/>
        <v/>
      </c>
      <c r="E265" s="24" t="str">
        <f t="array" aca="1" ref="E265" ca="1">IFERROR(INDEX(quantité,SMALL(IF(ISNUMBER(quantité),ROW(INDIRECT("1:"&amp;ROWS(quantité)))),ROWS($22:262))),"")</f>
        <v/>
      </c>
      <c r="F265" s="25" t="str">
        <f t="shared" ca="1" si="12"/>
        <v/>
      </c>
      <c r="G265" s="26" t="str">
        <f t="shared" ca="1" si="13"/>
        <v/>
      </c>
    </row>
    <row r="266" spans="1:7">
      <c r="A266" s="24" t="str">
        <f t="array" aca="1" ref="A266" ca="1">IFERROR(INDEX(numéro,SMALL(IF(ISNUMBER(quantité),ROW(INDIRECT("1:"&amp;ROWS(quantité)))),ROWS($22:263))),"")</f>
        <v/>
      </c>
      <c r="B266" s="111" t="str">
        <f ca="1">IFERROR(VLOOKUP($A266,BPU,3,FALSE)&amp;IF(VLOOKUP($A266,BPU,7,FALSE)="","",CHAR(10)&amp;'Tab prix - prix unitaires'!$G$6&amp;" : ")&amp;VLOOKUP($A266,BPU,7,FALSE),"")</f>
        <v/>
      </c>
      <c r="C266" s="111"/>
      <c r="D266" s="24" t="str">
        <f t="shared" ca="1" si="11"/>
        <v/>
      </c>
      <c r="E266" s="24" t="str">
        <f t="array" aca="1" ref="E266" ca="1">IFERROR(INDEX(quantité,SMALL(IF(ISNUMBER(quantité),ROW(INDIRECT("1:"&amp;ROWS(quantité)))),ROWS($22:263))),"")</f>
        <v/>
      </c>
      <c r="F266" s="25" t="str">
        <f t="shared" ca="1" si="12"/>
        <v/>
      </c>
      <c r="G266" s="26" t="str">
        <f t="shared" ca="1" si="13"/>
        <v/>
      </c>
    </row>
    <row r="267" spans="1:7">
      <c r="A267" s="24" t="str">
        <f t="array" aca="1" ref="A267" ca="1">IFERROR(INDEX(numéro,SMALL(IF(ISNUMBER(quantité),ROW(INDIRECT("1:"&amp;ROWS(quantité)))),ROWS($22:264))),"")</f>
        <v/>
      </c>
      <c r="B267" s="111" t="str">
        <f ca="1">IFERROR(VLOOKUP($A267,BPU,3,FALSE)&amp;IF(VLOOKUP($A267,BPU,7,FALSE)="","",CHAR(10)&amp;'Tab prix - prix unitaires'!$G$6&amp;" : ")&amp;VLOOKUP($A267,BPU,7,FALSE),"")</f>
        <v/>
      </c>
      <c r="C267" s="111"/>
      <c r="D267" s="24" t="str">
        <f t="shared" ca="1" si="11"/>
        <v/>
      </c>
      <c r="E267" s="24" t="str">
        <f t="array" aca="1" ref="E267" ca="1">IFERROR(INDEX(quantité,SMALL(IF(ISNUMBER(quantité),ROW(INDIRECT("1:"&amp;ROWS(quantité)))),ROWS($22:264))),"")</f>
        <v/>
      </c>
      <c r="F267" s="25" t="str">
        <f t="shared" ca="1" si="12"/>
        <v/>
      </c>
      <c r="G267" s="26" t="str">
        <f t="shared" ca="1" si="13"/>
        <v/>
      </c>
    </row>
    <row r="268" spans="1:7">
      <c r="A268" s="24" t="str">
        <f t="array" aca="1" ref="A268" ca="1">IFERROR(INDEX(numéro,SMALL(IF(ISNUMBER(quantité),ROW(INDIRECT("1:"&amp;ROWS(quantité)))),ROWS($22:265))),"")</f>
        <v/>
      </c>
      <c r="B268" s="111" t="str">
        <f ca="1">IFERROR(VLOOKUP($A268,BPU,3,FALSE)&amp;IF(VLOOKUP($A268,BPU,7,FALSE)="","",CHAR(10)&amp;'Tab prix - prix unitaires'!$G$6&amp;" : ")&amp;VLOOKUP($A268,BPU,7,FALSE),"")</f>
        <v/>
      </c>
      <c r="C268" s="111"/>
      <c r="D268" s="24" t="str">
        <f t="shared" ca="1" si="11"/>
        <v/>
      </c>
      <c r="E268" s="24" t="str">
        <f t="array" aca="1" ref="E268" ca="1">IFERROR(INDEX(quantité,SMALL(IF(ISNUMBER(quantité),ROW(INDIRECT("1:"&amp;ROWS(quantité)))),ROWS($22:265))),"")</f>
        <v/>
      </c>
      <c r="F268" s="25" t="str">
        <f t="shared" ca="1" si="12"/>
        <v/>
      </c>
      <c r="G268" s="26" t="str">
        <f t="shared" ca="1" si="13"/>
        <v/>
      </c>
    </row>
    <row r="269" spans="1:7">
      <c r="A269" s="24" t="str">
        <f t="array" aca="1" ref="A269" ca="1">IFERROR(INDEX(numéro,SMALL(IF(ISNUMBER(quantité),ROW(INDIRECT("1:"&amp;ROWS(quantité)))),ROWS($22:266))),"")</f>
        <v/>
      </c>
      <c r="B269" s="111" t="str">
        <f ca="1">IFERROR(VLOOKUP($A269,BPU,3,FALSE)&amp;IF(VLOOKUP($A269,BPU,7,FALSE)="","",CHAR(10)&amp;'Tab prix - prix unitaires'!$G$6&amp;" : ")&amp;VLOOKUP($A269,BPU,7,FALSE),"")</f>
        <v/>
      </c>
      <c r="C269" s="111"/>
      <c r="D269" s="24" t="str">
        <f t="shared" ca="1" si="11"/>
        <v/>
      </c>
      <c r="E269" s="24" t="str">
        <f t="array" aca="1" ref="E269" ca="1">IFERROR(INDEX(quantité,SMALL(IF(ISNUMBER(quantité),ROW(INDIRECT("1:"&amp;ROWS(quantité)))),ROWS($22:266))),"")</f>
        <v/>
      </c>
      <c r="F269" s="25" t="str">
        <f t="shared" ca="1" si="12"/>
        <v/>
      </c>
      <c r="G269" s="26" t="str">
        <f t="shared" ca="1" si="13"/>
        <v/>
      </c>
    </row>
    <row r="270" spans="1:7">
      <c r="A270" s="24" t="str">
        <f t="array" aca="1" ref="A270" ca="1">IFERROR(INDEX(numéro,SMALL(IF(ISNUMBER(quantité),ROW(INDIRECT("1:"&amp;ROWS(quantité)))),ROWS($22:267))),"")</f>
        <v/>
      </c>
      <c r="B270" s="111" t="str">
        <f ca="1">IFERROR(VLOOKUP($A270,BPU,3,FALSE)&amp;IF(VLOOKUP($A270,BPU,7,FALSE)="","",CHAR(10)&amp;'Tab prix - prix unitaires'!$G$6&amp;" : ")&amp;VLOOKUP($A270,BPU,7,FALSE),"")</f>
        <v/>
      </c>
      <c r="C270" s="111"/>
      <c r="D270" s="24" t="str">
        <f t="shared" ca="1" si="11"/>
        <v/>
      </c>
      <c r="E270" s="24" t="str">
        <f t="array" aca="1" ref="E270" ca="1">IFERROR(INDEX(quantité,SMALL(IF(ISNUMBER(quantité),ROW(INDIRECT("1:"&amp;ROWS(quantité)))),ROWS($22:267))),"")</f>
        <v/>
      </c>
      <c r="F270" s="25" t="str">
        <f t="shared" ca="1" si="12"/>
        <v/>
      </c>
      <c r="G270" s="26" t="str">
        <f t="shared" ca="1" si="13"/>
        <v/>
      </c>
    </row>
    <row r="271" spans="1:7">
      <c r="A271" s="24" t="str">
        <f t="array" aca="1" ref="A271" ca="1">IFERROR(INDEX(numéro,SMALL(IF(ISNUMBER(quantité),ROW(INDIRECT("1:"&amp;ROWS(quantité)))),ROWS($22:268))),"")</f>
        <v/>
      </c>
      <c r="B271" s="111" t="str">
        <f ca="1">IFERROR(VLOOKUP($A271,BPU,3,FALSE)&amp;IF(VLOOKUP($A271,BPU,7,FALSE)="","",CHAR(10)&amp;'Tab prix - prix unitaires'!$G$6&amp;" : ")&amp;VLOOKUP($A271,BPU,7,FALSE),"")</f>
        <v/>
      </c>
      <c r="C271" s="111"/>
      <c r="D271" s="24" t="str">
        <f t="shared" ca="1" si="11"/>
        <v/>
      </c>
      <c r="E271" s="24" t="str">
        <f t="array" aca="1" ref="E271" ca="1">IFERROR(INDEX(quantité,SMALL(IF(ISNUMBER(quantité),ROW(INDIRECT("1:"&amp;ROWS(quantité)))),ROWS($22:268))),"")</f>
        <v/>
      </c>
      <c r="F271" s="25" t="str">
        <f t="shared" ca="1" si="12"/>
        <v/>
      </c>
      <c r="G271" s="26" t="str">
        <f t="shared" ca="1" si="13"/>
        <v/>
      </c>
    </row>
    <row r="272" spans="1:7">
      <c r="A272" s="24" t="str">
        <f t="array" aca="1" ref="A272" ca="1">IFERROR(INDEX(numéro,SMALL(IF(ISNUMBER(quantité),ROW(INDIRECT("1:"&amp;ROWS(quantité)))),ROWS($22:269))),"")</f>
        <v/>
      </c>
      <c r="B272" s="111" t="str">
        <f ca="1">IFERROR(VLOOKUP($A272,BPU,3,FALSE)&amp;IF(VLOOKUP($A272,BPU,7,FALSE)="","",CHAR(10)&amp;'Tab prix - prix unitaires'!$G$6&amp;" : ")&amp;VLOOKUP($A272,BPU,7,FALSE),"")</f>
        <v/>
      </c>
      <c r="C272" s="111"/>
      <c r="D272" s="24" t="str">
        <f t="shared" ca="1" si="11"/>
        <v/>
      </c>
      <c r="E272" s="24" t="str">
        <f t="array" aca="1" ref="E272" ca="1">IFERROR(INDEX(quantité,SMALL(IF(ISNUMBER(quantité),ROW(INDIRECT("1:"&amp;ROWS(quantité)))),ROWS($22:269))),"")</f>
        <v/>
      </c>
      <c r="F272" s="25" t="str">
        <f t="shared" ca="1" si="12"/>
        <v/>
      </c>
      <c r="G272" s="26" t="str">
        <f t="shared" ca="1" si="13"/>
        <v/>
      </c>
    </row>
    <row r="273" spans="1:7">
      <c r="A273" s="24" t="str">
        <f t="array" aca="1" ref="A273" ca="1">IFERROR(INDEX(numéro,SMALL(IF(ISNUMBER(quantité),ROW(INDIRECT("1:"&amp;ROWS(quantité)))),ROWS($22:270))),"")</f>
        <v/>
      </c>
      <c r="B273" s="111" t="str">
        <f ca="1">IFERROR(VLOOKUP($A273,BPU,3,FALSE)&amp;IF(VLOOKUP($A273,BPU,7,FALSE)="","",CHAR(10)&amp;'Tab prix - prix unitaires'!$G$6&amp;" : ")&amp;VLOOKUP($A273,BPU,7,FALSE),"")</f>
        <v/>
      </c>
      <c r="C273" s="111"/>
      <c r="D273" s="24" t="str">
        <f t="shared" ca="1" si="11"/>
        <v/>
      </c>
      <c r="E273" s="24" t="str">
        <f t="array" aca="1" ref="E273" ca="1">IFERROR(INDEX(quantité,SMALL(IF(ISNUMBER(quantité),ROW(INDIRECT("1:"&amp;ROWS(quantité)))),ROWS($22:270))),"")</f>
        <v/>
      </c>
      <c r="F273" s="25" t="str">
        <f t="shared" ca="1" si="12"/>
        <v/>
      </c>
      <c r="G273" s="26" t="str">
        <f t="shared" ca="1" si="13"/>
        <v/>
      </c>
    </row>
    <row r="274" spans="1:7">
      <c r="A274" s="24" t="str">
        <f t="array" aca="1" ref="A274" ca="1">IFERROR(INDEX(numéro,SMALL(IF(ISNUMBER(quantité),ROW(INDIRECT("1:"&amp;ROWS(quantité)))),ROWS($22:271))),"")</f>
        <v/>
      </c>
      <c r="B274" s="111" t="str">
        <f ca="1">IFERROR(VLOOKUP($A274,BPU,3,FALSE)&amp;IF(VLOOKUP($A274,BPU,7,FALSE)="","",CHAR(10)&amp;'Tab prix - prix unitaires'!$G$6&amp;" : ")&amp;VLOOKUP($A274,BPU,7,FALSE),"")</f>
        <v/>
      </c>
      <c r="C274" s="111"/>
      <c r="D274" s="24" t="str">
        <f t="shared" ca="1" si="11"/>
        <v/>
      </c>
      <c r="E274" s="24" t="str">
        <f t="array" aca="1" ref="E274" ca="1">IFERROR(INDEX(quantité,SMALL(IF(ISNUMBER(quantité),ROW(INDIRECT("1:"&amp;ROWS(quantité)))),ROWS($22:271))),"")</f>
        <v/>
      </c>
      <c r="F274" s="25" t="str">
        <f t="shared" ca="1" si="12"/>
        <v/>
      </c>
      <c r="G274" s="26" t="str">
        <f t="shared" ca="1" si="13"/>
        <v/>
      </c>
    </row>
    <row r="275" spans="1:7">
      <c r="A275" s="24" t="str">
        <f t="array" aca="1" ref="A275" ca="1">IFERROR(INDEX(numéro,SMALL(IF(ISNUMBER(quantité),ROW(INDIRECT("1:"&amp;ROWS(quantité)))),ROWS($22:272))),"")</f>
        <v/>
      </c>
      <c r="B275" s="111" t="str">
        <f ca="1">IFERROR(VLOOKUP($A275,BPU,3,FALSE)&amp;IF(VLOOKUP($A275,BPU,7,FALSE)="","",CHAR(10)&amp;'Tab prix - prix unitaires'!$G$6&amp;" : ")&amp;VLOOKUP($A275,BPU,7,FALSE),"")</f>
        <v/>
      </c>
      <c r="C275" s="111"/>
      <c r="D275" s="24" t="str">
        <f t="shared" ca="1" si="11"/>
        <v/>
      </c>
      <c r="E275" s="24" t="str">
        <f t="array" aca="1" ref="E275" ca="1">IFERROR(INDEX(quantité,SMALL(IF(ISNUMBER(quantité),ROW(INDIRECT("1:"&amp;ROWS(quantité)))),ROWS($22:272))),"")</f>
        <v/>
      </c>
      <c r="F275" s="25" t="str">
        <f t="shared" ca="1" si="12"/>
        <v/>
      </c>
      <c r="G275" s="26" t="str">
        <f t="shared" ca="1" si="13"/>
        <v/>
      </c>
    </row>
    <row r="276" spans="1:7">
      <c r="A276" s="24" t="str">
        <f t="array" aca="1" ref="A276" ca="1">IFERROR(INDEX(numéro,SMALL(IF(ISNUMBER(quantité),ROW(INDIRECT("1:"&amp;ROWS(quantité)))),ROWS($22:273))),"")</f>
        <v/>
      </c>
      <c r="B276" s="111" t="str">
        <f ca="1">IFERROR(VLOOKUP($A276,BPU,3,FALSE)&amp;IF(VLOOKUP($A276,BPU,7,FALSE)="","",CHAR(10)&amp;'Tab prix - prix unitaires'!$G$6&amp;" : ")&amp;VLOOKUP($A276,BPU,7,FALSE),"")</f>
        <v/>
      </c>
      <c r="C276" s="111"/>
      <c r="D276" s="24" t="str">
        <f t="shared" ca="1" si="11"/>
        <v/>
      </c>
      <c r="E276" s="24" t="str">
        <f t="array" aca="1" ref="E276" ca="1">IFERROR(INDEX(quantité,SMALL(IF(ISNUMBER(quantité),ROW(INDIRECT("1:"&amp;ROWS(quantité)))),ROWS($22:273))),"")</f>
        <v/>
      </c>
      <c r="F276" s="25" t="str">
        <f t="shared" ca="1" si="12"/>
        <v/>
      </c>
      <c r="G276" s="26" t="str">
        <f t="shared" ca="1" si="13"/>
        <v/>
      </c>
    </row>
    <row r="277" spans="1:7">
      <c r="A277" s="24" t="str">
        <f t="array" aca="1" ref="A277" ca="1">IFERROR(INDEX(numéro,SMALL(IF(ISNUMBER(quantité),ROW(INDIRECT("1:"&amp;ROWS(quantité)))),ROWS($22:274))),"")</f>
        <v/>
      </c>
      <c r="B277" s="111" t="str">
        <f ca="1">IFERROR(VLOOKUP($A277,BPU,3,FALSE)&amp;IF(VLOOKUP($A277,BPU,7,FALSE)="","",CHAR(10)&amp;'Tab prix - prix unitaires'!$G$6&amp;" : ")&amp;VLOOKUP($A277,BPU,7,FALSE),"")</f>
        <v/>
      </c>
      <c r="C277" s="111"/>
      <c r="D277" s="24" t="str">
        <f t="shared" ca="1" si="11"/>
        <v/>
      </c>
      <c r="E277" s="24" t="str">
        <f t="array" aca="1" ref="E277" ca="1">IFERROR(INDEX(quantité,SMALL(IF(ISNUMBER(quantité),ROW(INDIRECT("1:"&amp;ROWS(quantité)))),ROWS($22:274))),"")</f>
        <v/>
      </c>
      <c r="F277" s="25" t="str">
        <f t="shared" ca="1" si="12"/>
        <v/>
      </c>
      <c r="G277" s="26" t="str">
        <f t="shared" ca="1" si="13"/>
        <v/>
      </c>
    </row>
    <row r="278" spans="1:7">
      <c r="A278" s="24" t="str">
        <f t="array" aca="1" ref="A278" ca="1">IFERROR(INDEX(numéro,SMALL(IF(ISNUMBER(quantité),ROW(INDIRECT("1:"&amp;ROWS(quantité)))),ROWS($22:275))),"")</f>
        <v/>
      </c>
      <c r="B278" s="111" t="str">
        <f ca="1">IFERROR(VLOOKUP($A278,BPU,3,FALSE)&amp;IF(VLOOKUP($A278,BPU,7,FALSE)="","",CHAR(10)&amp;'Tab prix - prix unitaires'!$G$6&amp;" : ")&amp;VLOOKUP($A278,BPU,7,FALSE),"")</f>
        <v/>
      </c>
      <c r="C278" s="111"/>
      <c r="D278" s="24" t="str">
        <f t="shared" ca="1" si="11"/>
        <v/>
      </c>
      <c r="E278" s="24" t="str">
        <f t="array" aca="1" ref="E278" ca="1">IFERROR(INDEX(quantité,SMALL(IF(ISNUMBER(quantité),ROW(INDIRECT("1:"&amp;ROWS(quantité)))),ROWS($22:275))),"")</f>
        <v/>
      </c>
      <c r="F278" s="25" t="str">
        <f t="shared" ca="1" si="12"/>
        <v/>
      </c>
      <c r="G278" s="26" t="str">
        <f t="shared" ca="1" si="13"/>
        <v/>
      </c>
    </row>
    <row r="279" spans="1:7">
      <c r="A279" s="24" t="str">
        <f t="array" aca="1" ref="A279" ca="1">IFERROR(INDEX(numéro,SMALL(IF(ISNUMBER(quantité),ROW(INDIRECT("1:"&amp;ROWS(quantité)))),ROWS($22:276))),"")</f>
        <v/>
      </c>
      <c r="B279" s="111" t="str">
        <f ca="1">IFERROR(VLOOKUP($A279,BPU,3,FALSE)&amp;IF(VLOOKUP($A279,BPU,7,FALSE)="","",CHAR(10)&amp;'Tab prix - prix unitaires'!$G$6&amp;" : ")&amp;VLOOKUP($A279,BPU,7,FALSE),"")</f>
        <v/>
      </c>
      <c r="C279" s="111"/>
      <c r="D279" s="24" t="str">
        <f t="shared" ca="1" si="11"/>
        <v/>
      </c>
      <c r="E279" s="24" t="str">
        <f t="array" aca="1" ref="E279" ca="1">IFERROR(INDEX(quantité,SMALL(IF(ISNUMBER(quantité),ROW(INDIRECT("1:"&amp;ROWS(quantité)))),ROWS($22:276))),"")</f>
        <v/>
      </c>
      <c r="F279" s="25" t="str">
        <f t="shared" ca="1" si="12"/>
        <v/>
      </c>
      <c r="G279" s="26" t="str">
        <f t="shared" ca="1" si="13"/>
        <v/>
      </c>
    </row>
    <row r="280" spans="1:7">
      <c r="A280" s="24" t="str">
        <f t="array" aca="1" ref="A280" ca="1">IFERROR(INDEX(numéro,SMALL(IF(ISNUMBER(quantité),ROW(INDIRECT("1:"&amp;ROWS(quantité)))),ROWS($22:277))),"")</f>
        <v/>
      </c>
      <c r="B280" s="111" t="str">
        <f ca="1">IFERROR(VLOOKUP($A280,BPU,3,FALSE)&amp;IF(VLOOKUP($A280,BPU,7,FALSE)="","",CHAR(10)&amp;'Tab prix - prix unitaires'!$G$6&amp;" : ")&amp;VLOOKUP($A280,BPU,7,FALSE),"")</f>
        <v/>
      </c>
      <c r="C280" s="111"/>
      <c r="D280" s="24" t="str">
        <f t="shared" ca="1" si="11"/>
        <v/>
      </c>
      <c r="E280" s="24" t="str">
        <f t="array" aca="1" ref="E280" ca="1">IFERROR(INDEX(quantité,SMALL(IF(ISNUMBER(quantité),ROW(INDIRECT("1:"&amp;ROWS(quantité)))),ROWS($22:277))),"")</f>
        <v/>
      </c>
      <c r="F280" s="25" t="str">
        <f t="shared" ca="1" si="12"/>
        <v/>
      </c>
      <c r="G280" s="26" t="str">
        <f t="shared" ca="1" si="13"/>
        <v/>
      </c>
    </row>
    <row r="281" spans="1:7">
      <c r="A281" s="24" t="str">
        <f t="array" aca="1" ref="A281" ca="1">IFERROR(INDEX(numéro,SMALL(IF(ISNUMBER(quantité),ROW(INDIRECT("1:"&amp;ROWS(quantité)))),ROWS($22:278))),"")</f>
        <v/>
      </c>
      <c r="B281" s="111" t="str">
        <f ca="1">IFERROR(VLOOKUP($A281,BPU,3,FALSE)&amp;IF(VLOOKUP($A281,BPU,7,FALSE)="","",CHAR(10)&amp;'Tab prix - prix unitaires'!$G$6&amp;" : ")&amp;VLOOKUP($A281,BPU,7,FALSE),"")</f>
        <v/>
      </c>
      <c r="C281" s="111"/>
      <c r="D281" s="24" t="str">
        <f t="shared" ca="1" si="11"/>
        <v/>
      </c>
      <c r="E281" s="24" t="str">
        <f t="array" aca="1" ref="E281" ca="1">IFERROR(INDEX(quantité,SMALL(IF(ISNUMBER(quantité),ROW(INDIRECT("1:"&amp;ROWS(quantité)))),ROWS($22:278))),"")</f>
        <v/>
      </c>
      <c r="F281" s="25" t="str">
        <f t="shared" ca="1" si="12"/>
        <v/>
      </c>
      <c r="G281" s="26" t="str">
        <f t="shared" ca="1" si="13"/>
        <v/>
      </c>
    </row>
    <row r="282" spans="1:7">
      <c r="A282" s="24" t="str">
        <f t="array" aca="1" ref="A282" ca="1">IFERROR(INDEX(numéro,SMALL(IF(ISNUMBER(quantité),ROW(INDIRECT("1:"&amp;ROWS(quantité)))),ROWS($22:279))),"")</f>
        <v/>
      </c>
      <c r="B282" s="111" t="str">
        <f ca="1">IFERROR(VLOOKUP($A282,BPU,3,FALSE)&amp;IF(VLOOKUP($A282,BPU,7,FALSE)="","",CHAR(10)&amp;'Tab prix - prix unitaires'!$G$6&amp;" : ")&amp;VLOOKUP($A282,BPU,7,FALSE),"")</f>
        <v/>
      </c>
      <c r="C282" s="111"/>
      <c r="D282" s="24" t="str">
        <f t="shared" ref="D282:D345" ca="1" si="14">IFERROR(VLOOKUP($A282,BPU,4,FALSE),"")</f>
        <v/>
      </c>
      <c r="E282" s="24" t="str">
        <f t="array" aca="1" ref="E282" ca="1">IFERROR(INDEX(quantité,SMALL(IF(ISNUMBER(quantité),ROW(INDIRECT("1:"&amp;ROWS(quantité)))),ROWS($22:279))),"")</f>
        <v/>
      </c>
      <c r="F282" s="25" t="str">
        <f t="shared" ref="F282:F345" ca="1" si="15">IFERROR(VLOOKUP($A282,BPU,6,FALSE),"")</f>
        <v/>
      </c>
      <c r="G282" s="26" t="str">
        <f t="shared" ref="G282:G345" ca="1" si="16">IFERROR(ROUND(E282*F282,2),"")</f>
        <v/>
      </c>
    </row>
    <row r="283" spans="1:7">
      <c r="A283" s="24" t="str">
        <f t="array" aca="1" ref="A283" ca="1">IFERROR(INDEX(numéro,SMALL(IF(ISNUMBER(quantité),ROW(INDIRECT("1:"&amp;ROWS(quantité)))),ROWS($22:280))),"")</f>
        <v/>
      </c>
      <c r="B283" s="111" t="str">
        <f ca="1">IFERROR(VLOOKUP($A283,BPU,3,FALSE)&amp;IF(VLOOKUP($A283,BPU,7,FALSE)="","",CHAR(10)&amp;'Tab prix - prix unitaires'!$G$6&amp;" : ")&amp;VLOOKUP($A283,BPU,7,FALSE),"")</f>
        <v/>
      </c>
      <c r="C283" s="111"/>
      <c r="D283" s="24" t="str">
        <f t="shared" ca="1" si="14"/>
        <v/>
      </c>
      <c r="E283" s="24" t="str">
        <f t="array" aca="1" ref="E283" ca="1">IFERROR(INDEX(quantité,SMALL(IF(ISNUMBER(quantité),ROW(INDIRECT("1:"&amp;ROWS(quantité)))),ROWS($22:280))),"")</f>
        <v/>
      </c>
      <c r="F283" s="25" t="str">
        <f t="shared" ca="1" si="15"/>
        <v/>
      </c>
      <c r="G283" s="26" t="str">
        <f t="shared" ca="1" si="16"/>
        <v/>
      </c>
    </row>
    <row r="284" spans="1:7">
      <c r="A284" s="24" t="str">
        <f t="array" aca="1" ref="A284" ca="1">IFERROR(INDEX(numéro,SMALL(IF(ISNUMBER(quantité),ROW(INDIRECT("1:"&amp;ROWS(quantité)))),ROWS($22:281))),"")</f>
        <v/>
      </c>
      <c r="B284" s="111" t="str">
        <f ca="1">IFERROR(VLOOKUP($A284,BPU,3,FALSE)&amp;IF(VLOOKUP($A284,BPU,7,FALSE)="","",CHAR(10)&amp;'Tab prix - prix unitaires'!$G$6&amp;" : ")&amp;VLOOKUP($A284,BPU,7,FALSE),"")</f>
        <v/>
      </c>
      <c r="C284" s="111"/>
      <c r="D284" s="24" t="str">
        <f t="shared" ca="1" si="14"/>
        <v/>
      </c>
      <c r="E284" s="24" t="str">
        <f t="array" aca="1" ref="E284" ca="1">IFERROR(INDEX(quantité,SMALL(IF(ISNUMBER(quantité),ROW(INDIRECT("1:"&amp;ROWS(quantité)))),ROWS($22:281))),"")</f>
        <v/>
      </c>
      <c r="F284" s="25" t="str">
        <f t="shared" ca="1" si="15"/>
        <v/>
      </c>
      <c r="G284" s="26" t="str">
        <f t="shared" ca="1" si="16"/>
        <v/>
      </c>
    </row>
    <row r="285" spans="1:7">
      <c r="A285" s="24" t="str">
        <f t="array" aca="1" ref="A285" ca="1">IFERROR(INDEX(numéro,SMALL(IF(ISNUMBER(quantité),ROW(INDIRECT("1:"&amp;ROWS(quantité)))),ROWS($22:282))),"")</f>
        <v/>
      </c>
      <c r="B285" s="111" t="str">
        <f ca="1">IFERROR(VLOOKUP($A285,BPU,3,FALSE)&amp;IF(VLOOKUP($A285,BPU,7,FALSE)="","",CHAR(10)&amp;'Tab prix - prix unitaires'!$G$6&amp;" : ")&amp;VLOOKUP($A285,BPU,7,FALSE),"")</f>
        <v/>
      </c>
      <c r="C285" s="111"/>
      <c r="D285" s="24" t="str">
        <f t="shared" ca="1" si="14"/>
        <v/>
      </c>
      <c r="E285" s="24" t="str">
        <f t="array" aca="1" ref="E285" ca="1">IFERROR(INDEX(quantité,SMALL(IF(ISNUMBER(quantité),ROW(INDIRECT("1:"&amp;ROWS(quantité)))),ROWS($22:282))),"")</f>
        <v/>
      </c>
      <c r="F285" s="25" t="str">
        <f t="shared" ca="1" si="15"/>
        <v/>
      </c>
      <c r="G285" s="26" t="str">
        <f t="shared" ca="1" si="16"/>
        <v/>
      </c>
    </row>
    <row r="286" spans="1:7">
      <c r="A286" s="24" t="str">
        <f t="array" aca="1" ref="A286" ca="1">IFERROR(INDEX(numéro,SMALL(IF(ISNUMBER(quantité),ROW(INDIRECT("1:"&amp;ROWS(quantité)))),ROWS($22:283))),"")</f>
        <v/>
      </c>
      <c r="B286" s="111" t="str">
        <f ca="1">IFERROR(VLOOKUP($A286,BPU,3,FALSE)&amp;IF(VLOOKUP($A286,BPU,7,FALSE)="","",CHAR(10)&amp;'Tab prix - prix unitaires'!$G$6&amp;" : ")&amp;VLOOKUP($A286,BPU,7,FALSE),"")</f>
        <v/>
      </c>
      <c r="C286" s="111"/>
      <c r="D286" s="24" t="str">
        <f t="shared" ca="1" si="14"/>
        <v/>
      </c>
      <c r="E286" s="24" t="str">
        <f t="array" aca="1" ref="E286" ca="1">IFERROR(INDEX(quantité,SMALL(IF(ISNUMBER(quantité),ROW(INDIRECT("1:"&amp;ROWS(quantité)))),ROWS($22:283))),"")</f>
        <v/>
      </c>
      <c r="F286" s="25" t="str">
        <f t="shared" ca="1" si="15"/>
        <v/>
      </c>
      <c r="G286" s="26" t="str">
        <f t="shared" ca="1" si="16"/>
        <v/>
      </c>
    </row>
    <row r="287" spans="1:7">
      <c r="A287" s="24" t="str">
        <f t="array" aca="1" ref="A287" ca="1">IFERROR(INDEX(numéro,SMALL(IF(ISNUMBER(quantité),ROW(INDIRECT("1:"&amp;ROWS(quantité)))),ROWS($22:284))),"")</f>
        <v/>
      </c>
      <c r="B287" s="111" t="str">
        <f ca="1">IFERROR(VLOOKUP($A287,BPU,3,FALSE)&amp;IF(VLOOKUP($A287,BPU,7,FALSE)="","",CHAR(10)&amp;'Tab prix - prix unitaires'!$G$6&amp;" : ")&amp;VLOOKUP($A287,BPU,7,FALSE),"")</f>
        <v/>
      </c>
      <c r="C287" s="111"/>
      <c r="D287" s="24" t="str">
        <f t="shared" ca="1" si="14"/>
        <v/>
      </c>
      <c r="E287" s="24" t="str">
        <f t="array" aca="1" ref="E287" ca="1">IFERROR(INDEX(quantité,SMALL(IF(ISNUMBER(quantité),ROW(INDIRECT("1:"&amp;ROWS(quantité)))),ROWS($22:284))),"")</f>
        <v/>
      </c>
      <c r="F287" s="25" t="str">
        <f t="shared" ca="1" si="15"/>
        <v/>
      </c>
      <c r="G287" s="26" t="str">
        <f t="shared" ca="1" si="16"/>
        <v/>
      </c>
    </row>
    <row r="288" spans="1:7">
      <c r="A288" s="24" t="str">
        <f t="array" aca="1" ref="A288" ca="1">IFERROR(INDEX(numéro,SMALL(IF(ISNUMBER(quantité),ROW(INDIRECT("1:"&amp;ROWS(quantité)))),ROWS($22:285))),"")</f>
        <v/>
      </c>
      <c r="B288" s="111" t="str">
        <f ca="1">IFERROR(VLOOKUP($A288,BPU,3,FALSE)&amp;IF(VLOOKUP($A288,BPU,7,FALSE)="","",CHAR(10)&amp;'Tab prix - prix unitaires'!$G$6&amp;" : ")&amp;VLOOKUP($A288,BPU,7,FALSE),"")</f>
        <v/>
      </c>
      <c r="C288" s="111"/>
      <c r="D288" s="24" t="str">
        <f t="shared" ca="1" si="14"/>
        <v/>
      </c>
      <c r="E288" s="24" t="str">
        <f t="array" aca="1" ref="E288" ca="1">IFERROR(INDEX(quantité,SMALL(IF(ISNUMBER(quantité),ROW(INDIRECT("1:"&amp;ROWS(quantité)))),ROWS($22:285))),"")</f>
        <v/>
      </c>
      <c r="F288" s="25" t="str">
        <f t="shared" ca="1" si="15"/>
        <v/>
      </c>
      <c r="G288" s="26" t="str">
        <f t="shared" ca="1" si="16"/>
        <v/>
      </c>
    </row>
    <row r="289" spans="1:7">
      <c r="A289" s="24" t="str">
        <f t="array" aca="1" ref="A289" ca="1">IFERROR(INDEX(numéro,SMALL(IF(ISNUMBER(quantité),ROW(INDIRECT("1:"&amp;ROWS(quantité)))),ROWS($22:286))),"")</f>
        <v/>
      </c>
      <c r="B289" s="111" t="str">
        <f ca="1">IFERROR(VLOOKUP($A289,BPU,3,FALSE)&amp;IF(VLOOKUP($A289,BPU,7,FALSE)="","",CHAR(10)&amp;'Tab prix - prix unitaires'!$G$6&amp;" : ")&amp;VLOOKUP($A289,BPU,7,FALSE),"")</f>
        <v/>
      </c>
      <c r="C289" s="111"/>
      <c r="D289" s="24" t="str">
        <f t="shared" ca="1" si="14"/>
        <v/>
      </c>
      <c r="E289" s="24" t="str">
        <f t="array" aca="1" ref="E289" ca="1">IFERROR(INDEX(quantité,SMALL(IF(ISNUMBER(quantité),ROW(INDIRECT("1:"&amp;ROWS(quantité)))),ROWS($22:286))),"")</f>
        <v/>
      </c>
      <c r="F289" s="25" t="str">
        <f t="shared" ca="1" si="15"/>
        <v/>
      </c>
      <c r="G289" s="26" t="str">
        <f t="shared" ca="1" si="16"/>
        <v/>
      </c>
    </row>
    <row r="290" spans="1:7">
      <c r="A290" s="24" t="str">
        <f t="array" aca="1" ref="A290" ca="1">IFERROR(INDEX(numéro,SMALL(IF(ISNUMBER(quantité),ROW(INDIRECT("1:"&amp;ROWS(quantité)))),ROWS($22:287))),"")</f>
        <v/>
      </c>
      <c r="B290" s="111" t="str">
        <f ca="1">IFERROR(VLOOKUP($A290,BPU,3,FALSE)&amp;IF(VLOOKUP($A290,BPU,7,FALSE)="","",CHAR(10)&amp;'Tab prix - prix unitaires'!$G$6&amp;" : ")&amp;VLOOKUP($A290,BPU,7,FALSE),"")</f>
        <v/>
      </c>
      <c r="C290" s="111"/>
      <c r="D290" s="24" t="str">
        <f t="shared" ca="1" si="14"/>
        <v/>
      </c>
      <c r="E290" s="24" t="str">
        <f t="array" aca="1" ref="E290" ca="1">IFERROR(INDEX(quantité,SMALL(IF(ISNUMBER(quantité),ROW(INDIRECT("1:"&amp;ROWS(quantité)))),ROWS($22:287))),"")</f>
        <v/>
      </c>
      <c r="F290" s="25" t="str">
        <f t="shared" ca="1" si="15"/>
        <v/>
      </c>
      <c r="G290" s="26" t="str">
        <f t="shared" ca="1" si="16"/>
        <v/>
      </c>
    </row>
    <row r="291" spans="1:7">
      <c r="A291" s="24" t="str">
        <f t="array" aca="1" ref="A291" ca="1">IFERROR(INDEX(numéro,SMALL(IF(ISNUMBER(quantité),ROW(INDIRECT("1:"&amp;ROWS(quantité)))),ROWS($22:288))),"")</f>
        <v/>
      </c>
      <c r="B291" s="111" t="str">
        <f ca="1">IFERROR(VLOOKUP($A291,BPU,3,FALSE)&amp;IF(VLOOKUP($A291,BPU,7,FALSE)="","",CHAR(10)&amp;'Tab prix - prix unitaires'!$G$6&amp;" : ")&amp;VLOOKUP($A291,BPU,7,FALSE),"")</f>
        <v/>
      </c>
      <c r="C291" s="111"/>
      <c r="D291" s="24" t="str">
        <f t="shared" ca="1" si="14"/>
        <v/>
      </c>
      <c r="E291" s="24" t="str">
        <f t="array" aca="1" ref="E291" ca="1">IFERROR(INDEX(quantité,SMALL(IF(ISNUMBER(quantité),ROW(INDIRECT("1:"&amp;ROWS(quantité)))),ROWS($22:288))),"")</f>
        <v/>
      </c>
      <c r="F291" s="25" t="str">
        <f t="shared" ca="1" si="15"/>
        <v/>
      </c>
      <c r="G291" s="26" t="str">
        <f t="shared" ca="1" si="16"/>
        <v/>
      </c>
    </row>
    <row r="292" spans="1:7">
      <c r="A292" s="24" t="str">
        <f t="array" aca="1" ref="A292" ca="1">IFERROR(INDEX(numéro,SMALL(IF(ISNUMBER(quantité),ROW(INDIRECT("1:"&amp;ROWS(quantité)))),ROWS($22:289))),"")</f>
        <v/>
      </c>
      <c r="B292" s="111" t="str">
        <f ca="1">IFERROR(VLOOKUP($A292,BPU,3,FALSE)&amp;IF(VLOOKUP($A292,BPU,7,FALSE)="","",CHAR(10)&amp;'Tab prix - prix unitaires'!$G$6&amp;" : ")&amp;VLOOKUP($A292,BPU,7,FALSE),"")</f>
        <v/>
      </c>
      <c r="C292" s="111"/>
      <c r="D292" s="24" t="str">
        <f t="shared" ca="1" si="14"/>
        <v/>
      </c>
      <c r="E292" s="24" t="str">
        <f t="array" aca="1" ref="E292" ca="1">IFERROR(INDEX(quantité,SMALL(IF(ISNUMBER(quantité),ROW(INDIRECT("1:"&amp;ROWS(quantité)))),ROWS($22:289))),"")</f>
        <v/>
      </c>
      <c r="F292" s="25" t="str">
        <f t="shared" ca="1" si="15"/>
        <v/>
      </c>
      <c r="G292" s="26" t="str">
        <f t="shared" ca="1" si="16"/>
        <v/>
      </c>
    </row>
    <row r="293" spans="1:7">
      <c r="A293" s="24" t="str">
        <f t="array" aca="1" ref="A293" ca="1">IFERROR(INDEX(numéro,SMALL(IF(ISNUMBER(quantité),ROW(INDIRECT("1:"&amp;ROWS(quantité)))),ROWS($22:290))),"")</f>
        <v/>
      </c>
      <c r="B293" s="111" t="str">
        <f ca="1">IFERROR(VLOOKUP($A293,BPU,3,FALSE)&amp;IF(VLOOKUP($A293,BPU,7,FALSE)="","",CHAR(10)&amp;'Tab prix - prix unitaires'!$G$6&amp;" : ")&amp;VLOOKUP($A293,BPU,7,FALSE),"")</f>
        <v/>
      </c>
      <c r="C293" s="111"/>
      <c r="D293" s="24" t="str">
        <f t="shared" ca="1" si="14"/>
        <v/>
      </c>
      <c r="E293" s="24" t="str">
        <f t="array" aca="1" ref="E293" ca="1">IFERROR(INDEX(quantité,SMALL(IF(ISNUMBER(quantité),ROW(INDIRECT("1:"&amp;ROWS(quantité)))),ROWS($22:290))),"")</f>
        <v/>
      </c>
      <c r="F293" s="25" t="str">
        <f t="shared" ca="1" si="15"/>
        <v/>
      </c>
      <c r="G293" s="26" t="str">
        <f t="shared" ca="1" si="16"/>
        <v/>
      </c>
    </row>
    <row r="294" spans="1:7">
      <c r="A294" s="24" t="str">
        <f t="array" aca="1" ref="A294" ca="1">IFERROR(INDEX(numéro,SMALL(IF(ISNUMBER(quantité),ROW(INDIRECT("1:"&amp;ROWS(quantité)))),ROWS($22:291))),"")</f>
        <v/>
      </c>
      <c r="B294" s="111" t="str">
        <f ca="1">IFERROR(VLOOKUP($A294,BPU,3,FALSE)&amp;IF(VLOOKUP($A294,BPU,7,FALSE)="","",CHAR(10)&amp;'Tab prix - prix unitaires'!$G$6&amp;" : ")&amp;VLOOKUP($A294,BPU,7,FALSE),"")</f>
        <v/>
      </c>
      <c r="C294" s="111"/>
      <c r="D294" s="24" t="str">
        <f t="shared" ca="1" si="14"/>
        <v/>
      </c>
      <c r="E294" s="24" t="str">
        <f t="array" aca="1" ref="E294" ca="1">IFERROR(INDEX(quantité,SMALL(IF(ISNUMBER(quantité),ROW(INDIRECT("1:"&amp;ROWS(quantité)))),ROWS($22:291))),"")</f>
        <v/>
      </c>
      <c r="F294" s="25" t="str">
        <f t="shared" ca="1" si="15"/>
        <v/>
      </c>
      <c r="G294" s="26" t="str">
        <f t="shared" ca="1" si="16"/>
        <v/>
      </c>
    </row>
    <row r="295" spans="1:7">
      <c r="A295" s="24" t="str">
        <f t="array" aca="1" ref="A295" ca="1">IFERROR(INDEX(numéro,SMALL(IF(ISNUMBER(quantité),ROW(INDIRECT("1:"&amp;ROWS(quantité)))),ROWS($22:292))),"")</f>
        <v/>
      </c>
      <c r="B295" s="111" t="str">
        <f ca="1">IFERROR(VLOOKUP($A295,BPU,3,FALSE)&amp;IF(VLOOKUP($A295,BPU,7,FALSE)="","",CHAR(10)&amp;'Tab prix - prix unitaires'!$G$6&amp;" : ")&amp;VLOOKUP($A295,BPU,7,FALSE),"")</f>
        <v/>
      </c>
      <c r="C295" s="111"/>
      <c r="D295" s="24" t="str">
        <f t="shared" ca="1" si="14"/>
        <v/>
      </c>
      <c r="E295" s="24" t="str">
        <f t="array" aca="1" ref="E295" ca="1">IFERROR(INDEX(quantité,SMALL(IF(ISNUMBER(quantité),ROW(INDIRECT("1:"&amp;ROWS(quantité)))),ROWS($22:292))),"")</f>
        <v/>
      </c>
      <c r="F295" s="25" t="str">
        <f t="shared" ca="1" si="15"/>
        <v/>
      </c>
      <c r="G295" s="26" t="str">
        <f t="shared" ca="1" si="16"/>
        <v/>
      </c>
    </row>
    <row r="296" spans="1:7">
      <c r="A296" s="24" t="str">
        <f t="array" aca="1" ref="A296" ca="1">IFERROR(INDEX(numéro,SMALL(IF(ISNUMBER(quantité),ROW(INDIRECT("1:"&amp;ROWS(quantité)))),ROWS($22:293))),"")</f>
        <v/>
      </c>
      <c r="B296" s="111" t="str">
        <f ca="1">IFERROR(VLOOKUP($A296,BPU,3,FALSE)&amp;IF(VLOOKUP($A296,BPU,7,FALSE)="","",CHAR(10)&amp;'Tab prix - prix unitaires'!$G$6&amp;" : ")&amp;VLOOKUP($A296,BPU,7,FALSE),"")</f>
        <v/>
      </c>
      <c r="C296" s="111"/>
      <c r="D296" s="24" t="str">
        <f t="shared" ca="1" si="14"/>
        <v/>
      </c>
      <c r="E296" s="24" t="str">
        <f t="array" aca="1" ref="E296" ca="1">IFERROR(INDEX(quantité,SMALL(IF(ISNUMBER(quantité),ROW(INDIRECT("1:"&amp;ROWS(quantité)))),ROWS($22:293))),"")</f>
        <v/>
      </c>
      <c r="F296" s="25" t="str">
        <f t="shared" ca="1" si="15"/>
        <v/>
      </c>
      <c r="G296" s="26" t="str">
        <f t="shared" ca="1" si="16"/>
        <v/>
      </c>
    </row>
    <row r="297" spans="1:7">
      <c r="A297" s="24" t="str">
        <f t="array" aca="1" ref="A297" ca="1">IFERROR(INDEX(numéro,SMALL(IF(ISNUMBER(quantité),ROW(INDIRECT("1:"&amp;ROWS(quantité)))),ROWS($22:294))),"")</f>
        <v/>
      </c>
      <c r="B297" s="111" t="str">
        <f ca="1">IFERROR(VLOOKUP($A297,BPU,3,FALSE)&amp;IF(VLOOKUP($A297,BPU,7,FALSE)="","",CHAR(10)&amp;'Tab prix - prix unitaires'!$G$6&amp;" : ")&amp;VLOOKUP($A297,BPU,7,FALSE),"")</f>
        <v/>
      </c>
      <c r="C297" s="111"/>
      <c r="D297" s="24" t="str">
        <f t="shared" ca="1" si="14"/>
        <v/>
      </c>
      <c r="E297" s="24" t="str">
        <f t="array" aca="1" ref="E297" ca="1">IFERROR(INDEX(quantité,SMALL(IF(ISNUMBER(quantité),ROW(INDIRECT("1:"&amp;ROWS(quantité)))),ROWS($22:294))),"")</f>
        <v/>
      </c>
      <c r="F297" s="25" t="str">
        <f t="shared" ca="1" si="15"/>
        <v/>
      </c>
      <c r="G297" s="26" t="str">
        <f t="shared" ca="1" si="16"/>
        <v/>
      </c>
    </row>
    <row r="298" spans="1:7">
      <c r="A298" s="24" t="str">
        <f t="array" aca="1" ref="A298" ca="1">IFERROR(INDEX(numéro,SMALL(IF(ISNUMBER(quantité),ROW(INDIRECT("1:"&amp;ROWS(quantité)))),ROWS($22:295))),"")</f>
        <v/>
      </c>
      <c r="B298" s="111" t="str">
        <f ca="1">IFERROR(VLOOKUP($A298,BPU,3,FALSE)&amp;IF(VLOOKUP($A298,BPU,7,FALSE)="","",CHAR(10)&amp;'Tab prix - prix unitaires'!$G$6&amp;" : ")&amp;VLOOKUP($A298,BPU,7,FALSE),"")</f>
        <v/>
      </c>
      <c r="C298" s="111"/>
      <c r="D298" s="24" t="str">
        <f t="shared" ca="1" si="14"/>
        <v/>
      </c>
      <c r="E298" s="24" t="str">
        <f t="array" aca="1" ref="E298" ca="1">IFERROR(INDEX(quantité,SMALL(IF(ISNUMBER(quantité),ROW(INDIRECT("1:"&amp;ROWS(quantité)))),ROWS($22:295))),"")</f>
        <v/>
      </c>
      <c r="F298" s="25" t="str">
        <f t="shared" ca="1" si="15"/>
        <v/>
      </c>
      <c r="G298" s="26" t="str">
        <f t="shared" ca="1" si="16"/>
        <v/>
      </c>
    </row>
    <row r="299" spans="1:7">
      <c r="A299" s="24" t="str">
        <f t="array" aca="1" ref="A299" ca="1">IFERROR(INDEX(numéro,SMALL(IF(ISNUMBER(quantité),ROW(INDIRECT("1:"&amp;ROWS(quantité)))),ROWS($22:296))),"")</f>
        <v/>
      </c>
      <c r="B299" s="111" t="str">
        <f ca="1">IFERROR(VLOOKUP($A299,BPU,3,FALSE)&amp;IF(VLOOKUP($A299,BPU,7,FALSE)="","",CHAR(10)&amp;'Tab prix - prix unitaires'!$G$6&amp;" : ")&amp;VLOOKUP($A299,BPU,7,FALSE),"")</f>
        <v/>
      </c>
      <c r="C299" s="111"/>
      <c r="D299" s="24" t="str">
        <f t="shared" ca="1" si="14"/>
        <v/>
      </c>
      <c r="E299" s="24" t="str">
        <f t="array" aca="1" ref="E299" ca="1">IFERROR(INDEX(quantité,SMALL(IF(ISNUMBER(quantité),ROW(INDIRECT("1:"&amp;ROWS(quantité)))),ROWS($22:296))),"")</f>
        <v/>
      </c>
      <c r="F299" s="25" t="str">
        <f t="shared" ca="1" si="15"/>
        <v/>
      </c>
      <c r="G299" s="26" t="str">
        <f t="shared" ca="1" si="16"/>
        <v/>
      </c>
    </row>
    <row r="300" spans="1:7">
      <c r="A300" s="24" t="str">
        <f t="array" aca="1" ref="A300" ca="1">IFERROR(INDEX(numéro,SMALL(IF(ISNUMBER(quantité),ROW(INDIRECT("1:"&amp;ROWS(quantité)))),ROWS($22:297))),"")</f>
        <v/>
      </c>
      <c r="B300" s="111" t="str">
        <f ca="1">IFERROR(VLOOKUP($A300,BPU,3,FALSE)&amp;IF(VLOOKUP($A300,BPU,7,FALSE)="","",CHAR(10)&amp;'Tab prix - prix unitaires'!$G$6&amp;" : ")&amp;VLOOKUP($A300,BPU,7,FALSE),"")</f>
        <v/>
      </c>
      <c r="C300" s="111"/>
      <c r="D300" s="24" t="str">
        <f t="shared" ca="1" si="14"/>
        <v/>
      </c>
      <c r="E300" s="24" t="str">
        <f t="array" aca="1" ref="E300" ca="1">IFERROR(INDEX(quantité,SMALL(IF(ISNUMBER(quantité),ROW(INDIRECT("1:"&amp;ROWS(quantité)))),ROWS($22:297))),"")</f>
        <v/>
      </c>
      <c r="F300" s="25" t="str">
        <f t="shared" ca="1" si="15"/>
        <v/>
      </c>
      <c r="G300" s="26" t="str">
        <f t="shared" ca="1" si="16"/>
        <v/>
      </c>
    </row>
    <row r="301" spans="1:7">
      <c r="A301" s="27" t="str">
        <f t="array" aca="1" ref="A301" ca="1">IFERROR(INDEX(numéro,SMALL(IF(ISNUMBER(quantité),ROW(INDIRECT("1:"&amp;ROWS(quantité)))),ROWS($22:298))),"")</f>
        <v/>
      </c>
      <c r="B301" s="28" t="str">
        <f ca="1">IFERROR(VLOOKUP($A301,BPU,3,FALSE)&amp;IF(VLOOKUP($A301,BPU,7,FALSE)="","",CHAR(10)&amp;'Tab prix - prix unitaires'!$G$6&amp;" : ")&amp;VLOOKUP($A301,BPU,7,FALSE),"")</f>
        <v/>
      </c>
      <c r="D301" s="29" t="str">
        <f t="shared" ca="1" si="14"/>
        <v/>
      </c>
      <c r="E301" s="28" t="str">
        <f t="array" aca="1" ref="E301" ca="1">IFERROR(INDEX(quantité,SMALL(IF(ISNUMBER(quantité),ROW(INDIRECT("1:"&amp;ROWS(quantité)))),ROWS($22:298))),"")</f>
        <v/>
      </c>
      <c r="F301" s="28" t="str">
        <f t="shared" ca="1" si="15"/>
        <v/>
      </c>
      <c r="G301" s="27" t="str">
        <f t="shared" ca="1" si="16"/>
        <v/>
      </c>
    </row>
    <row r="302" spans="1:7">
      <c r="A302" s="27" t="str">
        <f t="array" aca="1" ref="A302" ca="1">IFERROR(INDEX(numéro,SMALL(IF(ISNUMBER(quantité),ROW(INDIRECT("1:"&amp;ROWS(quantité)))),ROWS($22:299))),"")</f>
        <v/>
      </c>
      <c r="B302" s="28" t="str">
        <f ca="1">IFERROR(VLOOKUP($A302,BPU,3,FALSE)&amp;IF(VLOOKUP($A302,BPU,7,FALSE)="","",CHAR(10)&amp;'Tab prix - prix unitaires'!$G$6&amp;" : ")&amp;VLOOKUP($A302,BPU,7,FALSE),"")</f>
        <v/>
      </c>
      <c r="D302" s="29" t="str">
        <f t="shared" ca="1" si="14"/>
        <v/>
      </c>
      <c r="E302" s="28" t="str">
        <f t="array" aca="1" ref="E302" ca="1">IFERROR(INDEX(quantité,SMALL(IF(ISNUMBER(quantité),ROW(INDIRECT("1:"&amp;ROWS(quantité)))),ROWS($22:299))),"")</f>
        <v/>
      </c>
      <c r="F302" s="28" t="str">
        <f t="shared" ca="1" si="15"/>
        <v/>
      </c>
      <c r="G302" s="27" t="str">
        <f t="shared" ca="1" si="16"/>
        <v/>
      </c>
    </row>
    <row r="303" spans="1:7">
      <c r="A303" s="27" t="str">
        <f t="array" aca="1" ref="A303" ca="1">IFERROR(INDEX(numéro,SMALL(IF(ISNUMBER(quantité),ROW(INDIRECT("1:"&amp;ROWS(quantité)))),ROWS($22:300))),"")</f>
        <v/>
      </c>
      <c r="B303" s="28" t="str">
        <f ca="1">IFERROR(VLOOKUP($A303,BPU,3,FALSE)&amp;IF(VLOOKUP($A303,BPU,7,FALSE)="","",CHAR(10)&amp;'Tab prix - prix unitaires'!$G$6&amp;" : ")&amp;VLOOKUP($A303,BPU,7,FALSE),"")</f>
        <v/>
      </c>
      <c r="D303" s="29" t="str">
        <f t="shared" ca="1" si="14"/>
        <v/>
      </c>
      <c r="E303" s="28" t="str">
        <f t="array" aca="1" ref="E303" ca="1">IFERROR(INDEX(quantité,SMALL(IF(ISNUMBER(quantité),ROW(INDIRECT("1:"&amp;ROWS(quantité)))),ROWS($22:300))),"")</f>
        <v/>
      </c>
      <c r="F303" s="28" t="str">
        <f t="shared" ca="1" si="15"/>
        <v/>
      </c>
      <c r="G303" s="27" t="str">
        <f t="shared" ca="1" si="16"/>
        <v/>
      </c>
    </row>
    <row r="304" spans="1:7">
      <c r="A304" s="27" t="str">
        <f t="array" aca="1" ref="A304" ca="1">IFERROR(INDEX(numéro,SMALL(IF(ISNUMBER(quantité),ROW(INDIRECT("1:"&amp;ROWS(quantité)))),ROWS($22:301))),"")</f>
        <v/>
      </c>
      <c r="B304" s="28" t="str">
        <f ca="1">IFERROR(VLOOKUP($A304,BPU,3,FALSE)&amp;IF(VLOOKUP($A304,BPU,7,FALSE)="","",CHAR(10)&amp;'Tab prix - prix unitaires'!$G$6&amp;" : ")&amp;VLOOKUP($A304,BPU,7,FALSE),"")</f>
        <v/>
      </c>
      <c r="D304" s="29" t="str">
        <f t="shared" ca="1" si="14"/>
        <v/>
      </c>
      <c r="E304" s="28" t="str">
        <f t="array" aca="1" ref="E304" ca="1">IFERROR(INDEX(quantité,SMALL(IF(ISNUMBER(quantité),ROW(INDIRECT("1:"&amp;ROWS(quantité)))),ROWS($22:301))),"")</f>
        <v/>
      </c>
      <c r="F304" s="28" t="str">
        <f t="shared" ca="1" si="15"/>
        <v/>
      </c>
      <c r="G304" s="27" t="str">
        <f t="shared" ca="1" si="16"/>
        <v/>
      </c>
    </row>
    <row r="305" spans="1:7">
      <c r="A305" s="27" t="str">
        <f t="array" aca="1" ref="A305" ca="1">IFERROR(INDEX(numéro,SMALL(IF(ISNUMBER(quantité),ROW(INDIRECT("1:"&amp;ROWS(quantité)))),ROWS($22:302))),"")</f>
        <v/>
      </c>
      <c r="B305" s="28" t="str">
        <f ca="1">IFERROR(VLOOKUP($A305,BPU,3,FALSE)&amp;IF(VLOOKUP($A305,BPU,7,FALSE)="","",CHAR(10)&amp;'Tab prix - prix unitaires'!$G$6&amp;" : ")&amp;VLOOKUP($A305,BPU,7,FALSE),"")</f>
        <v/>
      </c>
      <c r="D305" s="29" t="str">
        <f t="shared" ca="1" si="14"/>
        <v/>
      </c>
      <c r="E305" s="28" t="str">
        <f t="array" aca="1" ref="E305" ca="1">IFERROR(INDEX(quantité,SMALL(IF(ISNUMBER(quantité),ROW(INDIRECT("1:"&amp;ROWS(quantité)))),ROWS($22:302))),"")</f>
        <v/>
      </c>
      <c r="F305" s="28" t="str">
        <f t="shared" ca="1" si="15"/>
        <v/>
      </c>
      <c r="G305" s="27" t="str">
        <f t="shared" ca="1" si="16"/>
        <v/>
      </c>
    </row>
    <row r="306" spans="1:7">
      <c r="A306" s="27" t="str">
        <f t="array" aca="1" ref="A306" ca="1">IFERROR(INDEX(numéro,SMALL(IF(ISNUMBER(quantité),ROW(INDIRECT("1:"&amp;ROWS(quantité)))),ROWS($22:303))),"")</f>
        <v/>
      </c>
      <c r="B306" s="28" t="str">
        <f ca="1">IFERROR(VLOOKUP($A306,BPU,3,FALSE)&amp;IF(VLOOKUP($A306,BPU,7,FALSE)="","",CHAR(10)&amp;'Tab prix - prix unitaires'!$G$6&amp;" : ")&amp;VLOOKUP($A306,BPU,7,FALSE),"")</f>
        <v/>
      </c>
      <c r="D306" s="29" t="str">
        <f t="shared" ca="1" si="14"/>
        <v/>
      </c>
      <c r="E306" s="28" t="str">
        <f t="array" aca="1" ref="E306" ca="1">IFERROR(INDEX(quantité,SMALL(IF(ISNUMBER(quantité),ROW(INDIRECT("1:"&amp;ROWS(quantité)))),ROWS($22:303))),"")</f>
        <v/>
      </c>
      <c r="F306" s="28" t="str">
        <f t="shared" ca="1" si="15"/>
        <v/>
      </c>
      <c r="G306" s="27" t="str">
        <f t="shared" ca="1" si="16"/>
        <v/>
      </c>
    </row>
    <row r="307" spans="1:7">
      <c r="A307" s="27" t="str">
        <f t="array" aca="1" ref="A307" ca="1">IFERROR(INDEX(numéro,SMALL(IF(ISNUMBER(quantité),ROW(INDIRECT("1:"&amp;ROWS(quantité)))),ROWS($22:304))),"")</f>
        <v/>
      </c>
      <c r="B307" s="28" t="str">
        <f ca="1">IFERROR(VLOOKUP($A307,BPU,3,FALSE)&amp;IF(VLOOKUP($A307,BPU,7,FALSE)="","",CHAR(10)&amp;'Tab prix - prix unitaires'!$G$6&amp;" : ")&amp;VLOOKUP($A307,BPU,7,FALSE),"")</f>
        <v/>
      </c>
      <c r="D307" s="29" t="str">
        <f t="shared" ca="1" si="14"/>
        <v/>
      </c>
      <c r="E307" s="28" t="str">
        <f t="array" aca="1" ref="E307" ca="1">IFERROR(INDEX(quantité,SMALL(IF(ISNUMBER(quantité),ROW(INDIRECT("1:"&amp;ROWS(quantité)))),ROWS($22:304))),"")</f>
        <v/>
      </c>
      <c r="F307" s="28" t="str">
        <f t="shared" ca="1" si="15"/>
        <v/>
      </c>
      <c r="G307" s="27" t="str">
        <f t="shared" ca="1" si="16"/>
        <v/>
      </c>
    </row>
    <row r="308" spans="1:7">
      <c r="A308" s="27" t="str">
        <f t="array" aca="1" ref="A308" ca="1">IFERROR(INDEX(numéro,SMALL(IF(ISNUMBER(quantité),ROW(INDIRECT("1:"&amp;ROWS(quantité)))),ROWS($22:305))),"")</f>
        <v/>
      </c>
      <c r="B308" s="28" t="str">
        <f ca="1">IFERROR(VLOOKUP($A308,BPU,3,FALSE)&amp;IF(VLOOKUP($A308,BPU,7,FALSE)="","",CHAR(10)&amp;'Tab prix - prix unitaires'!$G$6&amp;" : ")&amp;VLOOKUP($A308,BPU,7,FALSE),"")</f>
        <v/>
      </c>
      <c r="D308" s="29" t="str">
        <f t="shared" ca="1" si="14"/>
        <v/>
      </c>
      <c r="E308" s="28" t="str">
        <f t="array" aca="1" ref="E308" ca="1">IFERROR(INDEX(quantité,SMALL(IF(ISNUMBER(quantité),ROW(INDIRECT("1:"&amp;ROWS(quantité)))),ROWS($22:305))),"")</f>
        <v/>
      </c>
      <c r="F308" s="28" t="str">
        <f t="shared" ca="1" si="15"/>
        <v/>
      </c>
      <c r="G308" s="27" t="str">
        <f t="shared" ca="1" si="16"/>
        <v/>
      </c>
    </row>
    <row r="309" spans="1:7">
      <c r="A309" s="27" t="str">
        <f t="array" aca="1" ref="A309" ca="1">IFERROR(INDEX(numéro,SMALL(IF(ISNUMBER(quantité),ROW(INDIRECT("1:"&amp;ROWS(quantité)))),ROWS($22:306))),"")</f>
        <v/>
      </c>
      <c r="B309" s="28" t="str">
        <f ca="1">IFERROR(VLOOKUP($A309,BPU,3,FALSE)&amp;IF(VLOOKUP($A309,BPU,7,FALSE)="","",CHAR(10)&amp;'Tab prix - prix unitaires'!$G$6&amp;" : ")&amp;VLOOKUP($A309,BPU,7,FALSE),"")</f>
        <v/>
      </c>
      <c r="D309" s="29" t="str">
        <f t="shared" ca="1" si="14"/>
        <v/>
      </c>
      <c r="E309" s="28" t="str">
        <f t="array" aca="1" ref="E309" ca="1">IFERROR(INDEX(quantité,SMALL(IF(ISNUMBER(quantité),ROW(INDIRECT("1:"&amp;ROWS(quantité)))),ROWS($22:306))),"")</f>
        <v/>
      </c>
      <c r="F309" s="28" t="str">
        <f t="shared" ca="1" si="15"/>
        <v/>
      </c>
      <c r="G309" s="27" t="str">
        <f t="shared" ca="1" si="16"/>
        <v/>
      </c>
    </row>
    <row r="310" spans="1:7">
      <c r="A310" s="27" t="str">
        <f t="array" aca="1" ref="A310" ca="1">IFERROR(INDEX(numéro,SMALL(IF(ISNUMBER(quantité),ROW(INDIRECT("1:"&amp;ROWS(quantité)))),ROWS($22:307))),"")</f>
        <v/>
      </c>
      <c r="B310" s="28" t="str">
        <f ca="1">IFERROR(VLOOKUP($A310,BPU,3,FALSE)&amp;IF(VLOOKUP($A310,BPU,7,FALSE)="","",CHAR(10)&amp;'Tab prix - prix unitaires'!$G$6&amp;" : ")&amp;VLOOKUP($A310,BPU,7,FALSE),"")</f>
        <v/>
      </c>
      <c r="D310" s="29" t="str">
        <f t="shared" ca="1" si="14"/>
        <v/>
      </c>
      <c r="E310" s="28" t="str">
        <f t="array" aca="1" ref="E310" ca="1">IFERROR(INDEX(quantité,SMALL(IF(ISNUMBER(quantité),ROW(INDIRECT("1:"&amp;ROWS(quantité)))),ROWS($22:307))),"")</f>
        <v/>
      </c>
      <c r="F310" s="28" t="str">
        <f t="shared" ca="1" si="15"/>
        <v/>
      </c>
      <c r="G310" s="27" t="str">
        <f t="shared" ca="1" si="16"/>
        <v/>
      </c>
    </row>
    <row r="311" spans="1:7">
      <c r="A311" s="27" t="str">
        <f t="array" aca="1" ref="A311" ca="1">IFERROR(INDEX(numéro,SMALL(IF(ISNUMBER(quantité),ROW(INDIRECT("1:"&amp;ROWS(quantité)))),ROWS($22:308))),"")</f>
        <v/>
      </c>
      <c r="B311" s="28" t="str">
        <f ca="1">IFERROR(VLOOKUP($A311,BPU,3,FALSE)&amp;IF(VLOOKUP($A311,BPU,7,FALSE)="","",CHAR(10)&amp;'Tab prix - prix unitaires'!$G$6&amp;" : ")&amp;VLOOKUP($A311,BPU,7,FALSE),"")</f>
        <v/>
      </c>
      <c r="D311" s="29" t="str">
        <f t="shared" ca="1" si="14"/>
        <v/>
      </c>
      <c r="E311" s="28" t="str">
        <f t="array" aca="1" ref="E311" ca="1">IFERROR(INDEX(quantité,SMALL(IF(ISNUMBER(quantité),ROW(INDIRECT("1:"&amp;ROWS(quantité)))),ROWS($22:308))),"")</f>
        <v/>
      </c>
      <c r="F311" s="28" t="str">
        <f t="shared" ca="1" si="15"/>
        <v/>
      </c>
      <c r="G311" s="27" t="str">
        <f t="shared" ca="1" si="16"/>
        <v/>
      </c>
    </row>
    <row r="312" spans="1:7">
      <c r="A312" s="27" t="str">
        <f t="array" aca="1" ref="A312" ca="1">IFERROR(INDEX(numéro,SMALL(IF(ISNUMBER(quantité),ROW(INDIRECT("1:"&amp;ROWS(quantité)))),ROWS($22:309))),"")</f>
        <v/>
      </c>
      <c r="B312" s="28" t="str">
        <f ca="1">IFERROR(VLOOKUP($A312,BPU,3,FALSE)&amp;IF(VLOOKUP($A312,BPU,7,FALSE)="","",CHAR(10)&amp;'Tab prix - prix unitaires'!$G$6&amp;" : ")&amp;VLOOKUP($A312,BPU,7,FALSE),"")</f>
        <v/>
      </c>
      <c r="D312" s="29" t="str">
        <f t="shared" ca="1" si="14"/>
        <v/>
      </c>
      <c r="E312" s="28" t="str">
        <f t="array" aca="1" ref="E312" ca="1">IFERROR(INDEX(quantité,SMALL(IF(ISNUMBER(quantité),ROW(INDIRECT("1:"&amp;ROWS(quantité)))),ROWS($22:309))),"")</f>
        <v/>
      </c>
      <c r="F312" s="28" t="str">
        <f t="shared" ca="1" si="15"/>
        <v/>
      </c>
      <c r="G312" s="27" t="str">
        <f t="shared" ca="1" si="16"/>
        <v/>
      </c>
    </row>
    <row r="313" spans="1:7">
      <c r="A313" s="27" t="str">
        <f t="array" aca="1" ref="A313" ca="1">IFERROR(INDEX(numéro,SMALL(IF(ISNUMBER(quantité),ROW(INDIRECT("1:"&amp;ROWS(quantité)))),ROWS($22:310))),"")</f>
        <v/>
      </c>
      <c r="B313" s="28" t="str">
        <f ca="1">IFERROR(VLOOKUP($A313,BPU,3,FALSE)&amp;IF(VLOOKUP($A313,BPU,7,FALSE)="","",CHAR(10)&amp;'Tab prix - prix unitaires'!$G$6&amp;" : ")&amp;VLOOKUP($A313,BPU,7,FALSE),"")</f>
        <v/>
      </c>
      <c r="D313" s="29" t="str">
        <f t="shared" ca="1" si="14"/>
        <v/>
      </c>
      <c r="E313" s="28" t="str">
        <f t="array" aca="1" ref="E313" ca="1">IFERROR(INDEX(quantité,SMALL(IF(ISNUMBER(quantité),ROW(INDIRECT("1:"&amp;ROWS(quantité)))),ROWS($22:310))),"")</f>
        <v/>
      </c>
      <c r="F313" s="28" t="str">
        <f t="shared" ca="1" si="15"/>
        <v/>
      </c>
      <c r="G313" s="27" t="str">
        <f t="shared" ca="1" si="16"/>
        <v/>
      </c>
    </row>
    <row r="314" spans="1:7">
      <c r="A314" s="27" t="str">
        <f t="array" aca="1" ref="A314" ca="1">IFERROR(INDEX(numéro,SMALL(IF(ISNUMBER(quantité),ROW(INDIRECT("1:"&amp;ROWS(quantité)))),ROWS($22:311))),"")</f>
        <v/>
      </c>
      <c r="B314" s="28" t="str">
        <f ca="1">IFERROR(VLOOKUP($A314,BPU,3,FALSE)&amp;IF(VLOOKUP($A314,BPU,7,FALSE)="","",CHAR(10)&amp;'Tab prix - prix unitaires'!$G$6&amp;" : ")&amp;VLOOKUP($A314,BPU,7,FALSE),"")</f>
        <v/>
      </c>
      <c r="D314" s="29" t="str">
        <f t="shared" ca="1" si="14"/>
        <v/>
      </c>
      <c r="E314" s="28" t="str">
        <f t="array" aca="1" ref="E314" ca="1">IFERROR(INDEX(quantité,SMALL(IF(ISNUMBER(quantité),ROW(INDIRECT("1:"&amp;ROWS(quantité)))),ROWS($22:311))),"")</f>
        <v/>
      </c>
      <c r="F314" s="28" t="str">
        <f t="shared" ca="1" si="15"/>
        <v/>
      </c>
      <c r="G314" s="27" t="str">
        <f t="shared" ca="1" si="16"/>
        <v/>
      </c>
    </row>
    <row r="315" spans="1:7">
      <c r="A315" s="27" t="str">
        <f t="array" aca="1" ref="A315" ca="1">IFERROR(INDEX(numéro,SMALL(IF(ISNUMBER(quantité),ROW(INDIRECT("1:"&amp;ROWS(quantité)))),ROWS($22:312))),"")</f>
        <v/>
      </c>
      <c r="B315" s="28" t="str">
        <f ca="1">IFERROR(VLOOKUP($A315,BPU,3,FALSE)&amp;IF(VLOOKUP($A315,BPU,7,FALSE)="","",CHAR(10)&amp;'Tab prix - prix unitaires'!$G$6&amp;" : ")&amp;VLOOKUP($A315,BPU,7,FALSE),"")</f>
        <v/>
      </c>
      <c r="D315" s="29" t="str">
        <f t="shared" ca="1" si="14"/>
        <v/>
      </c>
      <c r="E315" s="28" t="str">
        <f t="array" aca="1" ref="E315" ca="1">IFERROR(INDEX(quantité,SMALL(IF(ISNUMBER(quantité),ROW(INDIRECT("1:"&amp;ROWS(quantité)))),ROWS($22:312))),"")</f>
        <v/>
      </c>
      <c r="F315" s="28" t="str">
        <f t="shared" ca="1" si="15"/>
        <v/>
      </c>
      <c r="G315" s="27" t="str">
        <f t="shared" ca="1" si="16"/>
        <v/>
      </c>
    </row>
    <row r="316" spans="1:7">
      <c r="A316" s="27" t="str">
        <f t="array" aca="1" ref="A316" ca="1">IFERROR(INDEX(numéro,SMALL(IF(ISNUMBER(quantité),ROW(INDIRECT("1:"&amp;ROWS(quantité)))),ROWS($22:313))),"")</f>
        <v/>
      </c>
      <c r="B316" s="28" t="str">
        <f ca="1">IFERROR(VLOOKUP($A316,BPU,3,FALSE)&amp;IF(VLOOKUP($A316,BPU,7,FALSE)="","",CHAR(10)&amp;'Tab prix - prix unitaires'!$G$6&amp;" : ")&amp;VLOOKUP($A316,BPU,7,FALSE),"")</f>
        <v/>
      </c>
      <c r="D316" s="29" t="str">
        <f t="shared" ca="1" si="14"/>
        <v/>
      </c>
      <c r="E316" s="28" t="str">
        <f t="array" aca="1" ref="E316" ca="1">IFERROR(INDEX(quantité,SMALL(IF(ISNUMBER(quantité),ROW(INDIRECT("1:"&amp;ROWS(quantité)))),ROWS($22:313))),"")</f>
        <v/>
      </c>
      <c r="F316" s="28" t="str">
        <f t="shared" ca="1" si="15"/>
        <v/>
      </c>
      <c r="G316" s="27" t="str">
        <f t="shared" ca="1" si="16"/>
        <v/>
      </c>
    </row>
    <row r="317" spans="1:7">
      <c r="A317" s="27" t="str">
        <f t="array" aca="1" ref="A317" ca="1">IFERROR(INDEX(numéro,SMALL(IF(ISNUMBER(quantité),ROW(INDIRECT("1:"&amp;ROWS(quantité)))),ROWS($22:314))),"")</f>
        <v/>
      </c>
      <c r="B317" s="28" t="str">
        <f ca="1">IFERROR(VLOOKUP($A317,BPU,3,FALSE)&amp;IF(VLOOKUP($A317,BPU,7,FALSE)="","",CHAR(10)&amp;'Tab prix - prix unitaires'!$G$6&amp;" : ")&amp;VLOOKUP($A317,BPU,7,FALSE),"")</f>
        <v/>
      </c>
      <c r="D317" s="29" t="str">
        <f t="shared" ca="1" si="14"/>
        <v/>
      </c>
      <c r="E317" s="28" t="str">
        <f t="array" aca="1" ref="E317" ca="1">IFERROR(INDEX(quantité,SMALL(IF(ISNUMBER(quantité),ROW(INDIRECT("1:"&amp;ROWS(quantité)))),ROWS($22:314))),"")</f>
        <v/>
      </c>
      <c r="F317" s="28" t="str">
        <f t="shared" ca="1" si="15"/>
        <v/>
      </c>
      <c r="G317" s="27" t="str">
        <f t="shared" ca="1" si="16"/>
        <v/>
      </c>
    </row>
    <row r="318" spans="1:7">
      <c r="A318" s="27" t="str">
        <f t="array" aca="1" ref="A318" ca="1">IFERROR(INDEX(numéro,SMALL(IF(ISNUMBER(quantité),ROW(INDIRECT("1:"&amp;ROWS(quantité)))),ROWS($22:315))),"")</f>
        <v/>
      </c>
      <c r="B318" s="28" t="str">
        <f ca="1">IFERROR(VLOOKUP($A318,BPU,3,FALSE)&amp;IF(VLOOKUP($A318,BPU,7,FALSE)="","",CHAR(10)&amp;'Tab prix - prix unitaires'!$G$6&amp;" : ")&amp;VLOOKUP($A318,BPU,7,FALSE),"")</f>
        <v/>
      </c>
      <c r="D318" s="29" t="str">
        <f t="shared" ca="1" si="14"/>
        <v/>
      </c>
      <c r="E318" s="28" t="str">
        <f t="array" aca="1" ref="E318" ca="1">IFERROR(INDEX(quantité,SMALL(IF(ISNUMBER(quantité),ROW(INDIRECT("1:"&amp;ROWS(quantité)))),ROWS($22:315))),"")</f>
        <v/>
      </c>
      <c r="F318" s="28" t="str">
        <f t="shared" ca="1" si="15"/>
        <v/>
      </c>
      <c r="G318" s="27" t="str">
        <f t="shared" ca="1" si="16"/>
        <v/>
      </c>
    </row>
    <row r="319" spans="1:7">
      <c r="A319" s="27" t="str">
        <f t="array" aca="1" ref="A319" ca="1">IFERROR(INDEX(numéro,SMALL(IF(ISNUMBER(quantité),ROW(INDIRECT("1:"&amp;ROWS(quantité)))),ROWS($22:316))),"")</f>
        <v/>
      </c>
      <c r="B319" s="28" t="str">
        <f ca="1">IFERROR(VLOOKUP($A319,BPU,3,FALSE)&amp;IF(VLOOKUP($A319,BPU,7,FALSE)="","",CHAR(10)&amp;'Tab prix - prix unitaires'!$G$6&amp;" : ")&amp;VLOOKUP($A319,BPU,7,FALSE),"")</f>
        <v/>
      </c>
      <c r="D319" s="29" t="str">
        <f t="shared" ca="1" si="14"/>
        <v/>
      </c>
      <c r="E319" s="28" t="str">
        <f t="array" aca="1" ref="E319" ca="1">IFERROR(INDEX(quantité,SMALL(IF(ISNUMBER(quantité),ROW(INDIRECT("1:"&amp;ROWS(quantité)))),ROWS($22:316))),"")</f>
        <v/>
      </c>
      <c r="F319" s="28" t="str">
        <f t="shared" ca="1" si="15"/>
        <v/>
      </c>
      <c r="G319" s="27" t="str">
        <f t="shared" ca="1" si="16"/>
        <v/>
      </c>
    </row>
    <row r="320" spans="1:7">
      <c r="A320" s="27" t="str">
        <f t="array" aca="1" ref="A320" ca="1">IFERROR(INDEX(numéro,SMALL(IF(ISNUMBER(quantité),ROW(INDIRECT("1:"&amp;ROWS(quantité)))),ROWS($22:317))),"")</f>
        <v/>
      </c>
      <c r="B320" s="28" t="str">
        <f ca="1">IFERROR(VLOOKUP($A320,BPU,3,FALSE)&amp;IF(VLOOKUP($A320,BPU,7,FALSE)="","",CHAR(10)&amp;'Tab prix - prix unitaires'!$G$6&amp;" : ")&amp;VLOOKUP($A320,BPU,7,FALSE),"")</f>
        <v/>
      </c>
      <c r="D320" s="29" t="str">
        <f t="shared" ca="1" si="14"/>
        <v/>
      </c>
      <c r="E320" s="28" t="str">
        <f t="array" aca="1" ref="E320" ca="1">IFERROR(INDEX(quantité,SMALL(IF(ISNUMBER(quantité),ROW(INDIRECT("1:"&amp;ROWS(quantité)))),ROWS($22:317))),"")</f>
        <v/>
      </c>
      <c r="F320" s="28" t="str">
        <f t="shared" ca="1" si="15"/>
        <v/>
      </c>
      <c r="G320" s="27" t="str">
        <f t="shared" ca="1" si="16"/>
        <v/>
      </c>
    </row>
    <row r="321" spans="1:7">
      <c r="A321" s="27" t="str">
        <f t="array" aca="1" ref="A321" ca="1">IFERROR(INDEX(numéro,SMALL(IF(ISNUMBER(quantité),ROW(INDIRECT("1:"&amp;ROWS(quantité)))),ROWS($22:318))),"")</f>
        <v/>
      </c>
      <c r="B321" s="28" t="str">
        <f ca="1">IFERROR(VLOOKUP($A321,BPU,3,FALSE)&amp;IF(VLOOKUP($A321,BPU,7,FALSE)="","",CHAR(10)&amp;'Tab prix - prix unitaires'!$G$6&amp;" : ")&amp;VLOOKUP($A321,BPU,7,FALSE),"")</f>
        <v/>
      </c>
      <c r="D321" s="29" t="str">
        <f t="shared" ca="1" si="14"/>
        <v/>
      </c>
      <c r="E321" s="28" t="str">
        <f t="array" aca="1" ref="E321" ca="1">IFERROR(INDEX(quantité,SMALL(IF(ISNUMBER(quantité),ROW(INDIRECT("1:"&amp;ROWS(quantité)))),ROWS($22:318))),"")</f>
        <v/>
      </c>
      <c r="F321" s="28" t="str">
        <f t="shared" ca="1" si="15"/>
        <v/>
      </c>
      <c r="G321" s="27" t="str">
        <f t="shared" ca="1" si="16"/>
        <v/>
      </c>
    </row>
    <row r="322" spans="1:7">
      <c r="A322" s="27" t="str">
        <f t="array" aca="1" ref="A322" ca="1">IFERROR(INDEX(numéro,SMALL(IF(ISNUMBER(quantité),ROW(INDIRECT("1:"&amp;ROWS(quantité)))),ROWS($22:319))),"")</f>
        <v/>
      </c>
      <c r="B322" s="28" t="str">
        <f ca="1">IFERROR(VLOOKUP($A322,BPU,3,FALSE)&amp;IF(VLOOKUP($A322,BPU,7,FALSE)="","",CHAR(10)&amp;'Tab prix - prix unitaires'!$G$6&amp;" : ")&amp;VLOOKUP($A322,BPU,7,FALSE),"")</f>
        <v/>
      </c>
      <c r="D322" s="29" t="str">
        <f t="shared" ca="1" si="14"/>
        <v/>
      </c>
      <c r="E322" s="28" t="str">
        <f t="array" aca="1" ref="E322" ca="1">IFERROR(INDEX(quantité,SMALL(IF(ISNUMBER(quantité),ROW(INDIRECT("1:"&amp;ROWS(quantité)))),ROWS($22:319))),"")</f>
        <v/>
      </c>
      <c r="F322" s="28" t="str">
        <f t="shared" ca="1" si="15"/>
        <v/>
      </c>
      <c r="G322" s="27" t="str">
        <f t="shared" ca="1" si="16"/>
        <v/>
      </c>
    </row>
    <row r="323" spans="1:7">
      <c r="A323" s="27" t="str">
        <f t="array" aca="1" ref="A323" ca="1">IFERROR(INDEX(numéro,SMALL(IF(ISNUMBER(quantité),ROW(INDIRECT("1:"&amp;ROWS(quantité)))),ROWS($22:320))),"")</f>
        <v/>
      </c>
      <c r="B323" s="28" t="str">
        <f ca="1">IFERROR(VLOOKUP($A323,BPU,3,FALSE)&amp;IF(VLOOKUP($A323,BPU,7,FALSE)="","",CHAR(10)&amp;'Tab prix - prix unitaires'!$G$6&amp;" : ")&amp;VLOOKUP($A323,BPU,7,FALSE),"")</f>
        <v/>
      </c>
      <c r="D323" s="29" t="str">
        <f t="shared" ca="1" si="14"/>
        <v/>
      </c>
      <c r="E323" s="28" t="str">
        <f t="array" aca="1" ref="E323" ca="1">IFERROR(INDEX(quantité,SMALL(IF(ISNUMBER(quantité),ROW(INDIRECT("1:"&amp;ROWS(quantité)))),ROWS($22:320))),"")</f>
        <v/>
      </c>
      <c r="F323" s="28" t="str">
        <f t="shared" ca="1" si="15"/>
        <v/>
      </c>
      <c r="G323" s="27" t="str">
        <f t="shared" ca="1" si="16"/>
        <v/>
      </c>
    </row>
    <row r="324" spans="1:7">
      <c r="A324" s="27" t="str">
        <f t="array" aca="1" ref="A324" ca="1">IFERROR(INDEX(numéro,SMALL(IF(ISNUMBER(quantité),ROW(INDIRECT("1:"&amp;ROWS(quantité)))),ROWS($22:321))),"")</f>
        <v/>
      </c>
      <c r="B324" s="28" t="str">
        <f ca="1">IFERROR(VLOOKUP($A324,BPU,3,FALSE)&amp;IF(VLOOKUP($A324,BPU,7,FALSE)="","",CHAR(10)&amp;'Tab prix - prix unitaires'!$G$6&amp;" : ")&amp;VLOOKUP($A324,BPU,7,FALSE),"")</f>
        <v/>
      </c>
      <c r="D324" s="29" t="str">
        <f t="shared" ca="1" si="14"/>
        <v/>
      </c>
      <c r="E324" s="28" t="str">
        <f t="array" aca="1" ref="E324" ca="1">IFERROR(INDEX(quantité,SMALL(IF(ISNUMBER(quantité),ROW(INDIRECT("1:"&amp;ROWS(quantité)))),ROWS($22:321))),"")</f>
        <v/>
      </c>
      <c r="F324" s="28" t="str">
        <f t="shared" ca="1" si="15"/>
        <v/>
      </c>
      <c r="G324" s="27" t="str">
        <f t="shared" ca="1" si="16"/>
        <v/>
      </c>
    </row>
    <row r="325" spans="1:7">
      <c r="A325" s="27" t="str">
        <f t="array" aca="1" ref="A325" ca="1">IFERROR(INDEX(numéro,SMALL(IF(ISNUMBER(quantité),ROW(INDIRECT("1:"&amp;ROWS(quantité)))),ROWS($22:322))),"")</f>
        <v/>
      </c>
      <c r="B325" s="28" t="str">
        <f ca="1">IFERROR(VLOOKUP($A325,BPU,3,FALSE)&amp;IF(VLOOKUP($A325,BPU,7,FALSE)="","",CHAR(10)&amp;'Tab prix - prix unitaires'!$G$6&amp;" : ")&amp;VLOOKUP($A325,BPU,7,FALSE),"")</f>
        <v/>
      </c>
      <c r="D325" s="29" t="str">
        <f t="shared" ca="1" si="14"/>
        <v/>
      </c>
      <c r="E325" s="28" t="str">
        <f t="array" aca="1" ref="E325" ca="1">IFERROR(INDEX(quantité,SMALL(IF(ISNUMBER(quantité),ROW(INDIRECT("1:"&amp;ROWS(quantité)))),ROWS($22:322))),"")</f>
        <v/>
      </c>
      <c r="F325" s="28" t="str">
        <f t="shared" ca="1" si="15"/>
        <v/>
      </c>
      <c r="G325" s="27" t="str">
        <f t="shared" ca="1" si="16"/>
        <v/>
      </c>
    </row>
    <row r="326" spans="1:7">
      <c r="A326" s="27" t="str">
        <f t="array" aca="1" ref="A326" ca="1">IFERROR(INDEX(numéro,SMALL(IF(ISNUMBER(quantité),ROW(INDIRECT("1:"&amp;ROWS(quantité)))),ROWS($22:323))),"")</f>
        <v/>
      </c>
      <c r="B326" s="28" t="str">
        <f ca="1">IFERROR(VLOOKUP($A326,BPU,3,FALSE)&amp;IF(VLOOKUP($A326,BPU,7,FALSE)="","",CHAR(10)&amp;'Tab prix - prix unitaires'!$G$6&amp;" : ")&amp;VLOOKUP($A326,BPU,7,FALSE),"")</f>
        <v/>
      </c>
      <c r="D326" s="29" t="str">
        <f t="shared" ca="1" si="14"/>
        <v/>
      </c>
      <c r="E326" s="28" t="str">
        <f t="array" aca="1" ref="E326" ca="1">IFERROR(INDEX(quantité,SMALL(IF(ISNUMBER(quantité),ROW(INDIRECT("1:"&amp;ROWS(quantité)))),ROWS($22:323))),"")</f>
        <v/>
      </c>
      <c r="F326" s="28" t="str">
        <f t="shared" ca="1" si="15"/>
        <v/>
      </c>
      <c r="G326" s="27" t="str">
        <f t="shared" ca="1" si="16"/>
        <v/>
      </c>
    </row>
    <row r="327" spans="1:7">
      <c r="A327" s="27" t="str">
        <f t="array" aca="1" ref="A327" ca="1">IFERROR(INDEX(numéro,SMALL(IF(ISNUMBER(quantité),ROW(INDIRECT("1:"&amp;ROWS(quantité)))),ROWS($22:324))),"")</f>
        <v/>
      </c>
      <c r="B327" s="28" t="str">
        <f ca="1">IFERROR(VLOOKUP($A327,BPU,3,FALSE)&amp;IF(VLOOKUP($A327,BPU,7,FALSE)="","",CHAR(10)&amp;'Tab prix - prix unitaires'!$G$6&amp;" : ")&amp;VLOOKUP($A327,BPU,7,FALSE),"")</f>
        <v/>
      </c>
      <c r="D327" s="29" t="str">
        <f t="shared" ca="1" si="14"/>
        <v/>
      </c>
      <c r="E327" s="28" t="str">
        <f t="array" aca="1" ref="E327" ca="1">IFERROR(INDEX(quantité,SMALL(IF(ISNUMBER(quantité),ROW(INDIRECT("1:"&amp;ROWS(quantité)))),ROWS($22:324))),"")</f>
        <v/>
      </c>
      <c r="F327" s="28" t="str">
        <f t="shared" ca="1" si="15"/>
        <v/>
      </c>
      <c r="G327" s="27" t="str">
        <f t="shared" ca="1" si="16"/>
        <v/>
      </c>
    </row>
    <row r="328" spans="1:7">
      <c r="A328" s="27" t="str">
        <f t="array" aca="1" ref="A328" ca="1">IFERROR(INDEX(numéro,SMALL(IF(ISNUMBER(quantité),ROW(INDIRECT("1:"&amp;ROWS(quantité)))),ROWS($22:325))),"")</f>
        <v/>
      </c>
      <c r="B328" s="28" t="str">
        <f ca="1">IFERROR(VLOOKUP($A328,BPU,3,FALSE)&amp;IF(VLOOKUP($A328,BPU,7,FALSE)="","",CHAR(10)&amp;'Tab prix - prix unitaires'!$G$6&amp;" : ")&amp;VLOOKUP($A328,BPU,7,FALSE),"")</f>
        <v/>
      </c>
      <c r="D328" s="29" t="str">
        <f t="shared" ca="1" si="14"/>
        <v/>
      </c>
      <c r="E328" s="28" t="str">
        <f t="array" aca="1" ref="E328" ca="1">IFERROR(INDEX(quantité,SMALL(IF(ISNUMBER(quantité),ROW(INDIRECT("1:"&amp;ROWS(quantité)))),ROWS($22:325))),"")</f>
        <v/>
      </c>
      <c r="F328" s="28" t="str">
        <f t="shared" ca="1" si="15"/>
        <v/>
      </c>
      <c r="G328" s="27" t="str">
        <f t="shared" ca="1" si="16"/>
        <v/>
      </c>
    </row>
    <row r="329" spans="1:7">
      <c r="A329" s="27" t="str">
        <f t="array" aca="1" ref="A329" ca="1">IFERROR(INDEX(numéro,SMALL(IF(ISNUMBER(quantité),ROW(INDIRECT("1:"&amp;ROWS(quantité)))),ROWS($22:326))),"")</f>
        <v/>
      </c>
      <c r="B329" s="28" t="str">
        <f ca="1">IFERROR(VLOOKUP($A329,BPU,3,FALSE)&amp;IF(VLOOKUP($A329,BPU,7,FALSE)="","",CHAR(10)&amp;'Tab prix - prix unitaires'!$G$6&amp;" : ")&amp;VLOOKUP($A329,BPU,7,FALSE),"")</f>
        <v/>
      </c>
      <c r="D329" s="29" t="str">
        <f t="shared" ca="1" si="14"/>
        <v/>
      </c>
      <c r="E329" s="28" t="str">
        <f t="array" aca="1" ref="E329" ca="1">IFERROR(INDEX(quantité,SMALL(IF(ISNUMBER(quantité),ROW(INDIRECT("1:"&amp;ROWS(quantité)))),ROWS($22:326))),"")</f>
        <v/>
      </c>
      <c r="F329" s="28" t="str">
        <f t="shared" ca="1" si="15"/>
        <v/>
      </c>
      <c r="G329" s="27" t="str">
        <f t="shared" ca="1" si="16"/>
        <v/>
      </c>
    </row>
    <row r="330" spans="1:7">
      <c r="A330" s="27" t="str">
        <f t="array" aca="1" ref="A330" ca="1">IFERROR(INDEX(numéro,SMALL(IF(ISNUMBER(quantité),ROW(INDIRECT("1:"&amp;ROWS(quantité)))),ROWS($22:327))),"")</f>
        <v/>
      </c>
      <c r="B330" s="28" t="str">
        <f ca="1">IFERROR(VLOOKUP($A330,BPU,3,FALSE)&amp;IF(VLOOKUP($A330,BPU,7,FALSE)="","",CHAR(10)&amp;'Tab prix - prix unitaires'!$G$6&amp;" : ")&amp;VLOOKUP($A330,BPU,7,FALSE),"")</f>
        <v/>
      </c>
      <c r="D330" s="29" t="str">
        <f t="shared" ca="1" si="14"/>
        <v/>
      </c>
      <c r="E330" s="28" t="str">
        <f t="array" aca="1" ref="E330" ca="1">IFERROR(INDEX(quantité,SMALL(IF(ISNUMBER(quantité),ROW(INDIRECT("1:"&amp;ROWS(quantité)))),ROWS($22:327))),"")</f>
        <v/>
      </c>
      <c r="F330" s="28" t="str">
        <f t="shared" ca="1" si="15"/>
        <v/>
      </c>
      <c r="G330" s="27" t="str">
        <f t="shared" ca="1" si="16"/>
        <v/>
      </c>
    </row>
    <row r="331" spans="1:7">
      <c r="A331" s="27" t="str">
        <f t="array" aca="1" ref="A331" ca="1">IFERROR(INDEX(numéro,SMALL(IF(ISNUMBER(quantité),ROW(INDIRECT("1:"&amp;ROWS(quantité)))),ROWS($22:328))),"")</f>
        <v/>
      </c>
      <c r="B331" s="28" t="str">
        <f ca="1">IFERROR(VLOOKUP($A331,BPU,3,FALSE)&amp;IF(VLOOKUP($A331,BPU,7,FALSE)="","",CHAR(10)&amp;'Tab prix - prix unitaires'!$G$6&amp;" : ")&amp;VLOOKUP($A331,BPU,7,FALSE),"")</f>
        <v/>
      </c>
      <c r="D331" s="29" t="str">
        <f t="shared" ca="1" si="14"/>
        <v/>
      </c>
      <c r="E331" s="28" t="str">
        <f t="array" aca="1" ref="E331" ca="1">IFERROR(INDEX(quantité,SMALL(IF(ISNUMBER(quantité),ROW(INDIRECT("1:"&amp;ROWS(quantité)))),ROWS($22:328))),"")</f>
        <v/>
      </c>
      <c r="F331" s="28" t="str">
        <f t="shared" ca="1" si="15"/>
        <v/>
      </c>
      <c r="G331" s="27" t="str">
        <f t="shared" ca="1" si="16"/>
        <v/>
      </c>
    </row>
    <row r="332" spans="1:7">
      <c r="A332" s="27" t="str">
        <f t="array" aca="1" ref="A332" ca="1">IFERROR(INDEX(numéro,SMALL(IF(ISNUMBER(quantité),ROW(INDIRECT("1:"&amp;ROWS(quantité)))),ROWS($22:329))),"")</f>
        <v/>
      </c>
      <c r="B332" s="28" t="str">
        <f ca="1">IFERROR(VLOOKUP($A332,BPU,3,FALSE)&amp;IF(VLOOKUP($A332,BPU,7,FALSE)="","",CHAR(10)&amp;'Tab prix - prix unitaires'!$G$6&amp;" : ")&amp;VLOOKUP($A332,BPU,7,FALSE),"")</f>
        <v/>
      </c>
      <c r="D332" s="29" t="str">
        <f t="shared" ca="1" si="14"/>
        <v/>
      </c>
      <c r="E332" s="28" t="str">
        <f t="array" aca="1" ref="E332" ca="1">IFERROR(INDEX(quantité,SMALL(IF(ISNUMBER(quantité),ROW(INDIRECT("1:"&amp;ROWS(quantité)))),ROWS($22:329))),"")</f>
        <v/>
      </c>
      <c r="F332" s="28" t="str">
        <f t="shared" ca="1" si="15"/>
        <v/>
      </c>
      <c r="G332" s="27" t="str">
        <f t="shared" ca="1" si="16"/>
        <v/>
      </c>
    </row>
    <row r="333" spans="1:7">
      <c r="A333" s="27" t="str">
        <f t="array" aca="1" ref="A333" ca="1">IFERROR(INDEX(numéro,SMALL(IF(ISNUMBER(quantité),ROW(INDIRECT("1:"&amp;ROWS(quantité)))),ROWS($22:330))),"")</f>
        <v/>
      </c>
      <c r="B333" s="28" t="str">
        <f ca="1">IFERROR(VLOOKUP($A333,BPU,3,FALSE)&amp;IF(VLOOKUP($A333,BPU,7,FALSE)="","",CHAR(10)&amp;'Tab prix - prix unitaires'!$G$6&amp;" : ")&amp;VLOOKUP($A333,BPU,7,FALSE),"")</f>
        <v/>
      </c>
      <c r="D333" s="29" t="str">
        <f t="shared" ca="1" si="14"/>
        <v/>
      </c>
      <c r="E333" s="28" t="str">
        <f t="array" aca="1" ref="E333" ca="1">IFERROR(INDEX(quantité,SMALL(IF(ISNUMBER(quantité),ROW(INDIRECT("1:"&amp;ROWS(quantité)))),ROWS($22:330))),"")</f>
        <v/>
      </c>
      <c r="F333" s="28" t="str">
        <f t="shared" ca="1" si="15"/>
        <v/>
      </c>
      <c r="G333" s="27" t="str">
        <f t="shared" ca="1" si="16"/>
        <v/>
      </c>
    </row>
    <row r="334" spans="1:7">
      <c r="A334" s="27" t="str">
        <f t="array" aca="1" ref="A334" ca="1">IFERROR(INDEX(numéro,SMALL(IF(ISNUMBER(quantité),ROW(INDIRECT("1:"&amp;ROWS(quantité)))),ROWS($22:331))),"")</f>
        <v/>
      </c>
      <c r="B334" s="28" t="str">
        <f ca="1">IFERROR(VLOOKUP($A334,BPU,3,FALSE)&amp;IF(VLOOKUP($A334,BPU,7,FALSE)="","",CHAR(10)&amp;'Tab prix - prix unitaires'!$G$6&amp;" : ")&amp;VLOOKUP($A334,BPU,7,FALSE),"")</f>
        <v/>
      </c>
      <c r="D334" s="29" t="str">
        <f t="shared" ca="1" si="14"/>
        <v/>
      </c>
      <c r="E334" s="28" t="str">
        <f t="array" aca="1" ref="E334" ca="1">IFERROR(INDEX(quantité,SMALL(IF(ISNUMBER(quantité),ROW(INDIRECT("1:"&amp;ROWS(quantité)))),ROWS($22:331))),"")</f>
        <v/>
      </c>
      <c r="F334" s="28" t="str">
        <f t="shared" ca="1" si="15"/>
        <v/>
      </c>
      <c r="G334" s="27" t="str">
        <f t="shared" ca="1" si="16"/>
        <v/>
      </c>
    </row>
    <row r="335" spans="1:7">
      <c r="A335" s="27" t="str">
        <f t="array" aca="1" ref="A335" ca="1">IFERROR(INDEX(numéro,SMALL(IF(ISNUMBER(quantité),ROW(INDIRECT("1:"&amp;ROWS(quantité)))),ROWS($22:332))),"")</f>
        <v/>
      </c>
      <c r="B335" s="28" t="str">
        <f ca="1">IFERROR(VLOOKUP($A335,BPU,3,FALSE)&amp;IF(VLOOKUP($A335,BPU,7,FALSE)="","",CHAR(10)&amp;'Tab prix - prix unitaires'!$G$6&amp;" : ")&amp;VLOOKUP($A335,BPU,7,FALSE),"")</f>
        <v/>
      </c>
      <c r="D335" s="29" t="str">
        <f t="shared" ca="1" si="14"/>
        <v/>
      </c>
      <c r="E335" s="28" t="str">
        <f t="array" aca="1" ref="E335" ca="1">IFERROR(INDEX(quantité,SMALL(IF(ISNUMBER(quantité),ROW(INDIRECT("1:"&amp;ROWS(quantité)))),ROWS($22:332))),"")</f>
        <v/>
      </c>
      <c r="F335" s="28" t="str">
        <f t="shared" ca="1" si="15"/>
        <v/>
      </c>
      <c r="G335" s="27" t="str">
        <f t="shared" ca="1" si="16"/>
        <v/>
      </c>
    </row>
    <row r="336" spans="1:7">
      <c r="A336" s="27" t="str">
        <f t="array" aca="1" ref="A336" ca="1">IFERROR(INDEX(numéro,SMALL(IF(ISNUMBER(quantité),ROW(INDIRECT("1:"&amp;ROWS(quantité)))),ROWS($22:333))),"")</f>
        <v/>
      </c>
      <c r="B336" s="28" t="str">
        <f ca="1">IFERROR(VLOOKUP($A336,BPU,3,FALSE)&amp;IF(VLOOKUP($A336,BPU,7,FALSE)="","",CHAR(10)&amp;'Tab prix - prix unitaires'!$G$6&amp;" : ")&amp;VLOOKUP($A336,BPU,7,FALSE),"")</f>
        <v/>
      </c>
      <c r="D336" s="29" t="str">
        <f t="shared" ca="1" si="14"/>
        <v/>
      </c>
      <c r="E336" s="28" t="str">
        <f t="array" aca="1" ref="E336" ca="1">IFERROR(INDEX(quantité,SMALL(IF(ISNUMBER(quantité),ROW(INDIRECT("1:"&amp;ROWS(quantité)))),ROWS($22:333))),"")</f>
        <v/>
      </c>
      <c r="F336" s="28" t="str">
        <f t="shared" ca="1" si="15"/>
        <v/>
      </c>
      <c r="G336" s="27" t="str">
        <f t="shared" ca="1" si="16"/>
        <v/>
      </c>
    </row>
    <row r="337" spans="1:7">
      <c r="A337" s="27" t="str">
        <f t="array" aca="1" ref="A337" ca="1">IFERROR(INDEX(numéro,SMALL(IF(ISNUMBER(quantité),ROW(INDIRECT("1:"&amp;ROWS(quantité)))),ROWS($22:334))),"")</f>
        <v/>
      </c>
      <c r="B337" s="28" t="str">
        <f ca="1">IFERROR(VLOOKUP($A337,BPU,3,FALSE)&amp;IF(VLOOKUP($A337,BPU,7,FALSE)="","",CHAR(10)&amp;'Tab prix - prix unitaires'!$G$6&amp;" : ")&amp;VLOOKUP($A337,BPU,7,FALSE),"")</f>
        <v/>
      </c>
      <c r="D337" s="29" t="str">
        <f t="shared" ca="1" si="14"/>
        <v/>
      </c>
      <c r="E337" s="28" t="str">
        <f t="array" aca="1" ref="E337" ca="1">IFERROR(INDEX(quantité,SMALL(IF(ISNUMBER(quantité),ROW(INDIRECT("1:"&amp;ROWS(quantité)))),ROWS($22:334))),"")</f>
        <v/>
      </c>
      <c r="F337" s="28" t="str">
        <f t="shared" ca="1" si="15"/>
        <v/>
      </c>
      <c r="G337" s="27" t="str">
        <f t="shared" ca="1" si="16"/>
        <v/>
      </c>
    </row>
    <row r="338" spans="1:7">
      <c r="A338" s="27" t="str">
        <f t="array" aca="1" ref="A338" ca="1">IFERROR(INDEX(numéro,SMALL(IF(ISNUMBER(quantité),ROW(INDIRECT("1:"&amp;ROWS(quantité)))),ROWS($22:335))),"")</f>
        <v/>
      </c>
      <c r="B338" s="28" t="str">
        <f ca="1">IFERROR(VLOOKUP($A338,BPU,3,FALSE)&amp;IF(VLOOKUP($A338,BPU,7,FALSE)="","",CHAR(10)&amp;'Tab prix - prix unitaires'!$G$6&amp;" : ")&amp;VLOOKUP($A338,BPU,7,FALSE),"")</f>
        <v/>
      </c>
      <c r="D338" s="29" t="str">
        <f t="shared" ca="1" si="14"/>
        <v/>
      </c>
      <c r="E338" s="28" t="str">
        <f t="array" aca="1" ref="E338" ca="1">IFERROR(INDEX(quantité,SMALL(IF(ISNUMBER(quantité),ROW(INDIRECT("1:"&amp;ROWS(quantité)))),ROWS($22:335))),"")</f>
        <v/>
      </c>
      <c r="F338" s="28" t="str">
        <f t="shared" ca="1" si="15"/>
        <v/>
      </c>
      <c r="G338" s="27" t="str">
        <f t="shared" ca="1" si="16"/>
        <v/>
      </c>
    </row>
    <row r="339" spans="1:7">
      <c r="A339" s="27" t="str">
        <f t="array" aca="1" ref="A339" ca="1">IFERROR(INDEX(numéro,SMALL(IF(ISNUMBER(quantité),ROW(INDIRECT("1:"&amp;ROWS(quantité)))),ROWS($22:336))),"")</f>
        <v/>
      </c>
      <c r="B339" s="28" t="str">
        <f ca="1">IFERROR(VLOOKUP($A339,BPU,3,FALSE)&amp;IF(VLOOKUP($A339,BPU,7,FALSE)="","",CHAR(10)&amp;'Tab prix - prix unitaires'!$G$6&amp;" : ")&amp;VLOOKUP($A339,BPU,7,FALSE),"")</f>
        <v/>
      </c>
      <c r="D339" s="29" t="str">
        <f t="shared" ca="1" si="14"/>
        <v/>
      </c>
      <c r="E339" s="28" t="str">
        <f t="array" aca="1" ref="E339" ca="1">IFERROR(INDEX(quantité,SMALL(IF(ISNUMBER(quantité),ROW(INDIRECT("1:"&amp;ROWS(quantité)))),ROWS($22:336))),"")</f>
        <v/>
      </c>
      <c r="F339" s="28" t="str">
        <f t="shared" ca="1" si="15"/>
        <v/>
      </c>
      <c r="G339" s="27" t="str">
        <f t="shared" ca="1" si="16"/>
        <v/>
      </c>
    </row>
    <row r="340" spans="1:7">
      <c r="A340" s="27" t="str">
        <f t="array" aca="1" ref="A340" ca="1">IFERROR(INDEX(numéro,SMALL(IF(ISNUMBER(quantité),ROW(INDIRECT("1:"&amp;ROWS(quantité)))),ROWS($22:337))),"")</f>
        <v/>
      </c>
      <c r="B340" s="28" t="str">
        <f ca="1">IFERROR(VLOOKUP($A340,BPU,3,FALSE)&amp;IF(VLOOKUP($A340,BPU,7,FALSE)="","",CHAR(10)&amp;'Tab prix - prix unitaires'!$G$6&amp;" : ")&amp;VLOOKUP($A340,BPU,7,FALSE),"")</f>
        <v/>
      </c>
      <c r="D340" s="29" t="str">
        <f t="shared" ca="1" si="14"/>
        <v/>
      </c>
      <c r="E340" s="28" t="str">
        <f t="array" aca="1" ref="E340" ca="1">IFERROR(INDEX(quantité,SMALL(IF(ISNUMBER(quantité),ROW(INDIRECT("1:"&amp;ROWS(quantité)))),ROWS($22:337))),"")</f>
        <v/>
      </c>
      <c r="F340" s="28" t="str">
        <f t="shared" ca="1" si="15"/>
        <v/>
      </c>
      <c r="G340" s="27" t="str">
        <f t="shared" ca="1" si="16"/>
        <v/>
      </c>
    </row>
    <row r="341" spans="1:7">
      <c r="A341" s="27" t="str">
        <f t="array" aca="1" ref="A341" ca="1">IFERROR(INDEX(numéro,SMALL(IF(ISNUMBER(quantité),ROW(INDIRECT("1:"&amp;ROWS(quantité)))),ROWS($22:338))),"")</f>
        <v/>
      </c>
      <c r="B341" s="28" t="str">
        <f ca="1">IFERROR(VLOOKUP($A341,BPU,3,FALSE)&amp;IF(VLOOKUP($A341,BPU,7,FALSE)="","",CHAR(10)&amp;'Tab prix - prix unitaires'!$G$6&amp;" : ")&amp;VLOOKUP($A341,BPU,7,FALSE),"")</f>
        <v/>
      </c>
      <c r="D341" s="29" t="str">
        <f t="shared" ca="1" si="14"/>
        <v/>
      </c>
      <c r="E341" s="28" t="str">
        <f t="array" aca="1" ref="E341" ca="1">IFERROR(INDEX(quantité,SMALL(IF(ISNUMBER(quantité),ROW(INDIRECT("1:"&amp;ROWS(quantité)))),ROWS($22:338))),"")</f>
        <v/>
      </c>
      <c r="F341" s="28" t="str">
        <f t="shared" ca="1" si="15"/>
        <v/>
      </c>
      <c r="G341" s="27" t="str">
        <f t="shared" ca="1" si="16"/>
        <v/>
      </c>
    </row>
    <row r="342" spans="1:7">
      <c r="A342" s="27" t="str">
        <f t="array" aca="1" ref="A342" ca="1">IFERROR(INDEX(numéro,SMALL(IF(ISNUMBER(quantité),ROW(INDIRECT("1:"&amp;ROWS(quantité)))),ROWS($22:339))),"")</f>
        <v/>
      </c>
      <c r="B342" s="28" t="str">
        <f ca="1">IFERROR(VLOOKUP($A342,BPU,3,FALSE)&amp;IF(VLOOKUP($A342,BPU,7,FALSE)="","",CHAR(10)&amp;'Tab prix - prix unitaires'!$G$6&amp;" : ")&amp;VLOOKUP($A342,BPU,7,FALSE),"")</f>
        <v/>
      </c>
      <c r="D342" s="29" t="str">
        <f t="shared" ca="1" si="14"/>
        <v/>
      </c>
      <c r="E342" s="28" t="str">
        <f t="array" aca="1" ref="E342" ca="1">IFERROR(INDEX(quantité,SMALL(IF(ISNUMBER(quantité),ROW(INDIRECT("1:"&amp;ROWS(quantité)))),ROWS($22:339))),"")</f>
        <v/>
      </c>
      <c r="F342" s="28" t="str">
        <f t="shared" ca="1" si="15"/>
        <v/>
      </c>
      <c r="G342" s="27" t="str">
        <f t="shared" ca="1" si="16"/>
        <v/>
      </c>
    </row>
    <row r="343" spans="1:7">
      <c r="A343" s="27" t="str">
        <f t="array" aca="1" ref="A343" ca="1">IFERROR(INDEX(numéro,SMALL(IF(ISNUMBER(quantité),ROW(INDIRECT("1:"&amp;ROWS(quantité)))),ROWS($22:340))),"")</f>
        <v/>
      </c>
      <c r="B343" s="28" t="str">
        <f ca="1">IFERROR(VLOOKUP($A343,BPU,3,FALSE)&amp;IF(VLOOKUP($A343,BPU,7,FALSE)="","",CHAR(10)&amp;'Tab prix - prix unitaires'!$G$6&amp;" : ")&amp;VLOOKUP($A343,BPU,7,FALSE),"")</f>
        <v/>
      </c>
      <c r="D343" s="29" t="str">
        <f t="shared" ca="1" si="14"/>
        <v/>
      </c>
      <c r="E343" s="28" t="str">
        <f t="array" aca="1" ref="E343" ca="1">IFERROR(INDEX(quantité,SMALL(IF(ISNUMBER(quantité),ROW(INDIRECT("1:"&amp;ROWS(quantité)))),ROWS($22:340))),"")</f>
        <v/>
      </c>
      <c r="F343" s="28" t="str">
        <f t="shared" ca="1" si="15"/>
        <v/>
      </c>
      <c r="G343" s="27" t="str">
        <f t="shared" ca="1" si="16"/>
        <v/>
      </c>
    </row>
    <row r="344" spans="1:7">
      <c r="A344" s="27" t="str">
        <f t="array" aca="1" ref="A344" ca="1">IFERROR(INDEX(numéro,SMALL(IF(ISNUMBER(quantité),ROW(INDIRECT("1:"&amp;ROWS(quantité)))),ROWS($22:341))),"")</f>
        <v/>
      </c>
      <c r="B344" s="28" t="str">
        <f ca="1">IFERROR(VLOOKUP($A344,BPU,3,FALSE)&amp;IF(VLOOKUP($A344,BPU,7,FALSE)="","",CHAR(10)&amp;'Tab prix - prix unitaires'!$G$6&amp;" : ")&amp;VLOOKUP($A344,BPU,7,FALSE),"")</f>
        <v/>
      </c>
      <c r="D344" s="29" t="str">
        <f t="shared" ca="1" si="14"/>
        <v/>
      </c>
      <c r="E344" s="28" t="str">
        <f t="array" aca="1" ref="E344" ca="1">IFERROR(INDEX(quantité,SMALL(IF(ISNUMBER(quantité),ROW(INDIRECT("1:"&amp;ROWS(quantité)))),ROWS($22:341))),"")</f>
        <v/>
      </c>
      <c r="F344" s="28" t="str">
        <f t="shared" ca="1" si="15"/>
        <v/>
      </c>
      <c r="G344" s="27" t="str">
        <f t="shared" ca="1" si="16"/>
        <v/>
      </c>
    </row>
    <row r="345" spans="1:7">
      <c r="A345" s="27" t="str">
        <f t="array" aca="1" ref="A345" ca="1">IFERROR(INDEX(numéro,SMALL(IF(ISNUMBER(quantité),ROW(INDIRECT("1:"&amp;ROWS(quantité)))),ROWS($22:342))),"")</f>
        <v/>
      </c>
      <c r="B345" s="28" t="str">
        <f ca="1">IFERROR(VLOOKUP($A345,BPU,3,FALSE)&amp;IF(VLOOKUP($A345,BPU,7,FALSE)="","",CHAR(10)&amp;'Tab prix - prix unitaires'!$G$6&amp;" : ")&amp;VLOOKUP($A345,BPU,7,FALSE),"")</f>
        <v/>
      </c>
      <c r="D345" s="29" t="str">
        <f t="shared" ca="1" si="14"/>
        <v/>
      </c>
      <c r="E345" s="28" t="str">
        <f t="array" aca="1" ref="E345" ca="1">IFERROR(INDEX(quantité,SMALL(IF(ISNUMBER(quantité),ROW(INDIRECT("1:"&amp;ROWS(quantité)))),ROWS($22:342))),"")</f>
        <v/>
      </c>
      <c r="F345" s="28" t="str">
        <f t="shared" ca="1" si="15"/>
        <v/>
      </c>
      <c r="G345" s="27" t="str">
        <f t="shared" ca="1" si="16"/>
        <v/>
      </c>
    </row>
    <row r="346" spans="1:7">
      <c r="A346" s="27" t="str">
        <f t="array" aca="1" ref="A346" ca="1">IFERROR(INDEX(numéro,SMALL(IF(ISNUMBER(quantité),ROW(INDIRECT("1:"&amp;ROWS(quantité)))),ROWS($22:343))),"")</f>
        <v/>
      </c>
      <c r="B346" s="28" t="str">
        <f ca="1">IFERROR(VLOOKUP($A346,BPU,3,FALSE)&amp;IF(VLOOKUP($A346,BPU,7,FALSE)="","",CHAR(10)&amp;'Tab prix - prix unitaires'!$G$6&amp;" : ")&amp;VLOOKUP($A346,BPU,7,FALSE),"")</f>
        <v/>
      </c>
      <c r="D346" s="29" t="str">
        <f t="shared" ref="D346:D409" ca="1" si="17">IFERROR(VLOOKUP($A346,BPU,4,FALSE),"")</f>
        <v/>
      </c>
      <c r="E346" s="28" t="str">
        <f t="array" aca="1" ref="E346" ca="1">IFERROR(INDEX(quantité,SMALL(IF(ISNUMBER(quantité),ROW(INDIRECT("1:"&amp;ROWS(quantité)))),ROWS($22:343))),"")</f>
        <v/>
      </c>
      <c r="F346" s="28" t="str">
        <f t="shared" ref="F346:F409" ca="1" si="18">IFERROR(VLOOKUP($A346,BPU,6,FALSE),"")</f>
        <v/>
      </c>
      <c r="G346" s="27" t="str">
        <f t="shared" ref="G346:G409" ca="1" si="19">IFERROR(ROUND(E346*F346,2),"")</f>
        <v/>
      </c>
    </row>
    <row r="347" spans="1:7">
      <c r="A347" s="27" t="str">
        <f t="array" aca="1" ref="A347" ca="1">IFERROR(INDEX(numéro,SMALL(IF(ISNUMBER(quantité),ROW(INDIRECT("1:"&amp;ROWS(quantité)))),ROWS($22:344))),"")</f>
        <v/>
      </c>
      <c r="B347" s="28" t="str">
        <f ca="1">IFERROR(VLOOKUP($A347,BPU,3,FALSE)&amp;IF(VLOOKUP($A347,BPU,7,FALSE)="","",CHAR(10)&amp;'Tab prix - prix unitaires'!$G$6&amp;" : ")&amp;VLOOKUP($A347,BPU,7,FALSE),"")</f>
        <v/>
      </c>
      <c r="D347" s="29" t="str">
        <f t="shared" ca="1" si="17"/>
        <v/>
      </c>
      <c r="E347" s="28" t="str">
        <f t="array" aca="1" ref="E347" ca="1">IFERROR(INDEX(quantité,SMALL(IF(ISNUMBER(quantité),ROW(INDIRECT("1:"&amp;ROWS(quantité)))),ROWS($22:344))),"")</f>
        <v/>
      </c>
      <c r="F347" s="28" t="str">
        <f t="shared" ca="1" si="18"/>
        <v/>
      </c>
      <c r="G347" s="27" t="str">
        <f t="shared" ca="1" si="19"/>
        <v/>
      </c>
    </row>
    <row r="348" spans="1:7">
      <c r="A348" s="27" t="str">
        <f t="array" aca="1" ref="A348" ca="1">IFERROR(INDEX(numéro,SMALL(IF(ISNUMBER(quantité),ROW(INDIRECT("1:"&amp;ROWS(quantité)))),ROWS($22:345))),"")</f>
        <v/>
      </c>
      <c r="B348" s="28" t="str">
        <f ca="1">IFERROR(VLOOKUP($A348,BPU,3,FALSE)&amp;IF(VLOOKUP($A348,BPU,7,FALSE)="","",CHAR(10)&amp;'Tab prix - prix unitaires'!$G$6&amp;" : ")&amp;VLOOKUP($A348,BPU,7,FALSE),"")</f>
        <v/>
      </c>
      <c r="D348" s="29" t="str">
        <f t="shared" ca="1" si="17"/>
        <v/>
      </c>
      <c r="E348" s="28" t="str">
        <f t="array" aca="1" ref="E348" ca="1">IFERROR(INDEX(quantité,SMALL(IF(ISNUMBER(quantité),ROW(INDIRECT("1:"&amp;ROWS(quantité)))),ROWS($22:345))),"")</f>
        <v/>
      </c>
      <c r="F348" s="28" t="str">
        <f t="shared" ca="1" si="18"/>
        <v/>
      </c>
      <c r="G348" s="27" t="str">
        <f t="shared" ca="1" si="19"/>
        <v/>
      </c>
    </row>
    <row r="349" spans="1:7">
      <c r="A349" s="27" t="str">
        <f t="array" aca="1" ref="A349" ca="1">IFERROR(INDEX(numéro,SMALL(IF(ISNUMBER(quantité),ROW(INDIRECT("1:"&amp;ROWS(quantité)))),ROWS($22:346))),"")</f>
        <v/>
      </c>
      <c r="B349" s="28" t="str">
        <f ca="1">IFERROR(VLOOKUP($A349,BPU,3,FALSE)&amp;IF(VLOOKUP($A349,BPU,7,FALSE)="","",CHAR(10)&amp;'Tab prix - prix unitaires'!$G$6&amp;" : ")&amp;VLOOKUP($A349,BPU,7,FALSE),"")</f>
        <v/>
      </c>
      <c r="D349" s="29" t="str">
        <f t="shared" ca="1" si="17"/>
        <v/>
      </c>
      <c r="E349" s="28" t="str">
        <f t="array" aca="1" ref="E349" ca="1">IFERROR(INDEX(quantité,SMALL(IF(ISNUMBER(quantité),ROW(INDIRECT("1:"&amp;ROWS(quantité)))),ROWS($22:346))),"")</f>
        <v/>
      </c>
      <c r="F349" s="28" t="str">
        <f t="shared" ca="1" si="18"/>
        <v/>
      </c>
      <c r="G349" s="27" t="str">
        <f t="shared" ca="1" si="19"/>
        <v/>
      </c>
    </row>
    <row r="350" spans="1:7">
      <c r="A350" s="27" t="str">
        <f t="array" aca="1" ref="A350" ca="1">IFERROR(INDEX(numéro,SMALL(IF(ISNUMBER(quantité),ROW(INDIRECT("1:"&amp;ROWS(quantité)))),ROWS($22:347))),"")</f>
        <v/>
      </c>
      <c r="B350" s="28" t="str">
        <f ca="1">IFERROR(VLOOKUP($A350,BPU,3,FALSE)&amp;IF(VLOOKUP($A350,BPU,7,FALSE)="","",CHAR(10)&amp;'Tab prix - prix unitaires'!$G$6&amp;" : ")&amp;VLOOKUP($A350,BPU,7,FALSE),"")</f>
        <v/>
      </c>
      <c r="D350" s="29" t="str">
        <f t="shared" ca="1" si="17"/>
        <v/>
      </c>
      <c r="E350" s="28" t="str">
        <f t="array" aca="1" ref="E350" ca="1">IFERROR(INDEX(quantité,SMALL(IF(ISNUMBER(quantité),ROW(INDIRECT("1:"&amp;ROWS(quantité)))),ROWS($22:347))),"")</f>
        <v/>
      </c>
      <c r="F350" s="28" t="str">
        <f t="shared" ca="1" si="18"/>
        <v/>
      </c>
      <c r="G350" s="27" t="str">
        <f t="shared" ca="1" si="19"/>
        <v/>
      </c>
    </row>
    <row r="351" spans="1:7">
      <c r="A351" s="27" t="str">
        <f t="array" aca="1" ref="A351" ca="1">IFERROR(INDEX(numéro,SMALL(IF(ISNUMBER(quantité),ROW(INDIRECT("1:"&amp;ROWS(quantité)))),ROWS($22:348))),"")</f>
        <v/>
      </c>
      <c r="B351" s="28" t="str">
        <f ca="1">IFERROR(VLOOKUP($A351,BPU,3,FALSE)&amp;IF(VLOOKUP($A351,BPU,7,FALSE)="","",CHAR(10)&amp;'Tab prix - prix unitaires'!$G$6&amp;" : ")&amp;VLOOKUP($A351,BPU,7,FALSE),"")</f>
        <v/>
      </c>
      <c r="D351" s="29" t="str">
        <f t="shared" ca="1" si="17"/>
        <v/>
      </c>
      <c r="E351" s="28" t="str">
        <f t="array" aca="1" ref="E351" ca="1">IFERROR(INDEX(quantité,SMALL(IF(ISNUMBER(quantité),ROW(INDIRECT("1:"&amp;ROWS(quantité)))),ROWS($22:348))),"")</f>
        <v/>
      </c>
      <c r="F351" s="28" t="str">
        <f t="shared" ca="1" si="18"/>
        <v/>
      </c>
      <c r="G351" s="27" t="str">
        <f t="shared" ca="1" si="19"/>
        <v/>
      </c>
    </row>
    <row r="352" spans="1:7">
      <c r="A352" s="27" t="str">
        <f t="array" aca="1" ref="A352" ca="1">IFERROR(INDEX(numéro,SMALL(IF(ISNUMBER(quantité),ROW(INDIRECT("1:"&amp;ROWS(quantité)))),ROWS($22:349))),"")</f>
        <v/>
      </c>
      <c r="B352" s="28" t="str">
        <f ca="1">IFERROR(VLOOKUP($A352,BPU,3,FALSE)&amp;IF(VLOOKUP($A352,BPU,7,FALSE)="","",CHAR(10)&amp;'Tab prix - prix unitaires'!$G$6&amp;" : ")&amp;VLOOKUP($A352,BPU,7,FALSE),"")</f>
        <v/>
      </c>
      <c r="D352" s="29" t="str">
        <f t="shared" ca="1" si="17"/>
        <v/>
      </c>
      <c r="E352" s="28" t="str">
        <f t="array" aca="1" ref="E352" ca="1">IFERROR(INDEX(quantité,SMALL(IF(ISNUMBER(quantité),ROW(INDIRECT("1:"&amp;ROWS(quantité)))),ROWS($22:349))),"")</f>
        <v/>
      </c>
      <c r="F352" s="28" t="str">
        <f t="shared" ca="1" si="18"/>
        <v/>
      </c>
      <c r="G352" s="27" t="str">
        <f t="shared" ca="1" si="19"/>
        <v/>
      </c>
    </row>
    <row r="353" spans="1:7">
      <c r="A353" s="27" t="str">
        <f t="array" aca="1" ref="A353" ca="1">IFERROR(INDEX(numéro,SMALL(IF(ISNUMBER(quantité),ROW(INDIRECT("1:"&amp;ROWS(quantité)))),ROWS($22:350))),"")</f>
        <v/>
      </c>
      <c r="B353" s="28" t="str">
        <f ca="1">IFERROR(VLOOKUP($A353,BPU,3,FALSE)&amp;IF(VLOOKUP($A353,BPU,7,FALSE)="","",CHAR(10)&amp;'Tab prix - prix unitaires'!$G$6&amp;" : ")&amp;VLOOKUP($A353,BPU,7,FALSE),"")</f>
        <v/>
      </c>
      <c r="D353" s="29" t="str">
        <f t="shared" ca="1" si="17"/>
        <v/>
      </c>
      <c r="E353" s="28" t="str">
        <f t="array" aca="1" ref="E353" ca="1">IFERROR(INDEX(quantité,SMALL(IF(ISNUMBER(quantité),ROW(INDIRECT("1:"&amp;ROWS(quantité)))),ROWS($22:350))),"")</f>
        <v/>
      </c>
      <c r="F353" s="28" t="str">
        <f t="shared" ca="1" si="18"/>
        <v/>
      </c>
      <c r="G353" s="27" t="str">
        <f t="shared" ca="1" si="19"/>
        <v/>
      </c>
    </row>
    <row r="354" spans="1:7">
      <c r="A354" s="27" t="str">
        <f t="array" aca="1" ref="A354" ca="1">IFERROR(INDEX(numéro,SMALL(IF(ISNUMBER(quantité),ROW(INDIRECT("1:"&amp;ROWS(quantité)))),ROWS($22:351))),"")</f>
        <v/>
      </c>
      <c r="B354" s="28" t="str">
        <f ca="1">IFERROR(VLOOKUP($A354,BPU,3,FALSE)&amp;IF(VLOOKUP($A354,BPU,7,FALSE)="","",CHAR(10)&amp;'Tab prix - prix unitaires'!$G$6&amp;" : ")&amp;VLOOKUP($A354,BPU,7,FALSE),"")</f>
        <v/>
      </c>
      <c r="D354" s="29" t="str">
        <f t="shared" ca="1" si="17"/>
        <v/>
      </c>
      <c r="E354" s="28" t="str">
        <f t="array" aca="1" ref="E354" ca="1">IFERROR(INDEX(quantité,SMALL(IF(ISNUMBER(quantité),ROW(INDIRECT("1:"&amp;ROWS(quantité)))),ROWS($22:351))),"")</f>
        <v/>
      </c>
      <c r="F354" s="28" t="str">
        <f t="shared" ca="1" si="18"/>
        <v/>
      </c>
      <c r="G354" s="27" t="str">
        <f t="shared" ca="1" si="19"/>
        <v/>
      </c>
    </row>
    <row r="355" spans="1:7">
      <c r="A355" s="27" t="str">
        <f t="array" aca="1" ref="A355" ca="1">IFERROR(INDEX(numéro,SMALL(IF(ISNUMBER(quantité),ROW(INDIRECT("1:"&amp;ROWS(quantité)))),ROWS($22:352))),"")</f>
        <v/>
      </c>
      <c r="B355" s="28" t="str">
        <f ca="1">IFERROR(VLOOKUP($A355,BPU,3,FALSE)&amp;IF(VLOOKUP($A355,BPU,7,FALSE)="","",CHAR(10)&amp;'Tab prix - prix unitaires'!$G$6&amp;" : ")&amp;VLOOKUP($A355,BPU,7,FALSE),"")</f>
        <v/>
      </c>
      <c r="D355" s="29" t="str">
        <f t="shared" ca="1" si="17"/>
        <v/>
      </c>
      <c r="E355" s="28" t="str">
        <f t="array" aca="1" ref="E355" ca="1">IFERROR(INDEX(quantité,SMALL(IF(ISNUMBER(quantité),ROW(INDIRECT("1:"&amp;ROWS(quantité)))),ROWS($22:352))),"")</f>
        <v/>
      </c>
      <c r="F355" s="28" t="str">
        <f t="shared" ca="1" si="18"/>
        <v/>
      </c>
      <c r="G355" s="27" t="str">
        <f t="shared" ca="1" si="19"/>
        <v/>
      </c>
    </row>
    <row r="356" spans="1:7">
      <c r="A356" s="27" t="str">
        <f t="array" aca="1" ref="A356" ca="1">IFERROR(INDEX(numéro,SMALL(IF(ISNUMBER(quantité),ROW(INDIRECT("1:"&amp;ROWS(quantité)))),ROWS($22:353))),"")</f>
        <v/>
      </c>
      <c r="B356" s="28" t="str">
        <f ca="1">IFERROR(VLOOKUP($A356,BPU,3,FALSE)&amp;IF(VLOOKUP($A356,BPU,7,FALSE)="","",CHAR(10)&amp;'Tab prix - prix unitaires'!$G$6&amp;" : ")&amp;VLOOKUP($A356,BPU,7,FALSE),"")</f>
        <v/>
      </c>
      <c r="D356" s="29" t="str">
        <f t="shared" ca="1" si="17"/>
        <v/>
      </c>
      <c r="E356" s="28" t="str">
        <f t="array" aca="1" ref="E356" ca="1">IFERROR(INDEX(quantité,SMALL(IF(ISNUMBER(quantité),ROW(INDIRECT("1:"&amp;ROWS(quantité)))),ROWS($22:353))),"")</f>
        <v/>
      </c>
      <c r="F356" s="28" t="str">
        <f t="shared" ca="1" si="18"/>
        <v/>
      </c>
      <c r="G356" s="27" t="str">
        <f t="shared" ca="1" si="19"/>
        <v/>
      </c>
    </row>
    <row r="357" spans="1:7">
      <c r="A357" s="27" t="str">
        <f t="array" aca="1" ref="A357" ca="1">IFERROR(INDEX(numéro,SMALL(IF(ISNUMBER(quantité),ROW(INDIRECT("1:"&amp;ROWS(quantité)))),ROWS($22:354))),"")</f>
        <v/>
      </c>
      <c r="B357" s="28" t="str">
        <f ca="1">IFERROR(VLOOKUP($A357,BPU,3,FALSE)&amp;IF(VLOOKUP($A357,BPU,7,FALSE)="","",CHAR(10)&amp;'Tab prix - prix unitaires'!$G$6&amp;" : ")&amp;VLOOKUP($A357,BPU,7,FALSE),"")</f>
        <v/>
      </c>
      <c r="D357" s="29" t="str">
        <f t="shared" ca="1" si="17"/>
        <v/>
      </c>
      <c r="E357" s="28" t="str">
        <f t="array" aca="1" ref="E357" ca="1">IFERROR(INDEX(quantité,SMALL(IF(ISNUMBER(quantité),ROW(INDIRECT("1:"&amp;ROWS(quantité)))),ROWS($22:354))),"")</f>
        <v/>
      </c>
      <c r="F357" s="28" t="str">
        <f t="shared" ca="1" si="18"/>
        <v/>
      </c>
      <c r="G357" s="27" t="str">
        <f t="shared" ca="1" si="19"/>
        <v/>
      </c>
    </row>
    <row r="358" spans="1:7">
      <c r="A358" s="27" t="str">
        <f t="array" aca="1" ref="A358" ca="1">IFERROR(INDEX(numéro,SMALL(IF(ISNUMBER(quantité),ROW(INDIRECT("1:"&amp;ROWS(quantité)))),ROWS($22:355))),"")</f>
        <v/>
      </c>
      <c r="B358" s="28" t="str">
        <f ca="1">IFERROR(VLOOKUP($A358,BPU,3,FALSE)&amp;IF(VLOOKUP($A358,BPU,7,FALSE)="","",CHAR(10)&amp;'Tab prix - prix unitaires'!$G$6&amp;" : ")&amp;VLOOKUP($A358,BPU,7,FALSE),"")</f>
        <v/>
      </c>
      <c r="D358" s="29" t="str">
        <f t="shared" ca="1" si="17"/>
        <v/>
      </c>
      <c r="E358" s="28" t="str">
        <f t="array" aca="1" ref="E358" ca="1">IFERROR(INDEX(quantité,SMALL(IF(ISNUMBER(quantité),ROW(INDIRECT("1:"&amp;ROWS(quantité)))),ROWS($22:355))),"")</f>
        <v/>
      </c>
      <c r="F358" s="28" t="str">
        <f t="shared" ca="1" si="18"/>
        <v/>
      </c>
      <c r="G358" s="27" t="str">
        <f t="shared" ca="1" si="19"/>
        <v/>
      </c>
    </row>
    <row r="359" spans="1:7">
      <c r="A359" s="27" t="str">
        <f t="array" aca="1" ref="A359" ca="1">IFERROR(INDEX(numéro,SMALL(IF(ISNUMBER(quantité),ROW(INDIRECT("1:"&amp;ROWS(quantité)))),ROWS($22:356))),"")</f>
        <v/>
      </c>
      <c r="B359" s="28" t="str">
        <f ca="1">IFERROR(VLOOKUP($A359,BPU,3,FALSE)&amp;IF(VLOOKUP($A359,BPU,7,FALSE)="","",CHAR(10)&amp;'Tab prix - prix unitaires'!$G$6&amp;" : ")&amp;VLOOKUP($A359,BPU,7,FALSE),"")</f>
        <v/>
      </c>
      <c r="D359" s="29" t="str">
        <f t="shared" ca="1" si="17"/>
        <v/>
      </c>
      <c r="E359" s="28" t="str">
        <f t="array" aca="1" ref="E359" ca="1">IFERROR(INDEX(quantité,SMALL(IF(ISNUMBER(quantité),ROW(INDIRECT("1:"&amp;ROWS(quantité)))),ROWS($22:356))),"")</f>
        <v/>
      </c>
      <c r="F359" s="28" t="str">
        <f t="shared" ca="1" si="18"/>
        <v/>
      </c>
      <c r="G359" s="27" t="str">
        <f t="shared" ca="1" si="19"/>
        <v/>
      </c>
    </row>
    <row r="360" spans="1:7">
      <c r="A360" s="27" t="str">
        <f t="array" aca="1" ref="A360" ca="1">IFERROR(INDEX(numéro,SMALL(IF(ISNUMBER(quantité),ROW(INDIRECT("1:"&amp;ROWS(quantité)))),ROWS($22:357))),"")</f>
        <v/>
      </c>
      <c r="B360" s="28" t="str">
        <f ca="1">IFERROR(VLOOKUP($A360,BPU,3,FALSE)&amp;IF(VLOOKUP($A360,BPU,7,FALSE)="","",CHAR(10)&amp;'Tab prix - prix unitaires'!$G$6&amp;" : ")&amp;VLOOKUP($A360,BPU,7,FALSE),"")</f>
        <v/>
      </c>
      <c r="D360" s="29" t="str">
        <f t="shared" ca="1" si="17"/>
        <v/>
      </c>
      <c r="E360" s="28" t="str">
        <f t="array" aca="1" ref="E360" ca="1">IFERROR(INDEX(quantité,SMALL(IF(ISNUMBER(quantité),ROW(INDIRECT("1:"&amp;ROWS(quantité)))),ROWS($22:357))),"")</f>
        <v/>
      </c>
      <c r="F360" s="28" t="str">
        <f t="shared" ca="1" si="18"/>
        <v/>
      </c>
      <c r="G360" s="27" t="str">
        <f t="shared" ca="1" si="19"/>
        <v/>
      </c>
    </row>
    <row r="361" spans="1:7">
      <c r="A361" s="27" t="str">
        <f t="array" aca="1" ref="A361" ca="1">IFERROR(INDEX(numéro,SMALL(IF(ISNUMBER(quantité),ROW(INDIRECT("1:"&amp;ROWS(quantité)))),ROWS($22:358))),"")</f>
        <v/>
      </c>
      <c r="B361" s="28" t="str">
        <f ca="1">IFERROR(VLOOKUP($A361,BPU,3,FALSE)&amp;IF(VLOOKUP($A361,BPU,7,FALSE)="","",CHAR(10)&amp;'Tab prix - prix unitaires'!$G$6&amp;" : ")&amp;VLOOKUP($A361,BPU,7,FALSE),"")</f>
        <v/>
      </c>
      <c r="D361" s="29" t="str">
        <f t="shared" ca="1" si="17"/>
        <v/>
      </c>
      <c r="E361" s="28" t="str">
        <f t="array" aca="1" ref="E361" ca="1">IFERROR(INDEX(quantité,SMALL(IF(ISNUMBER(quantité),ROW(INDIRECT("1:"&amp;ROWS(quantité)))),ROWS($22:358))),"")</f>
        <v/>
      </c>
      <c r="F361" s="28" t="str">
        <f t="shared" ca="1" si="18"/>
        <v/>
      </c>
      <c r="G361" s="27" t="str">
        <f t="shared" ca="1" si="19"/>
        <v/>
      </c>
    </row>
    <row r="362" spans="1:7">
      <c r="A362" s="27" t="str">
        <f t="array" aca="1" ref="A362" ca="1">IFERROR(INDEX(numéro,SMALL(IF(ISNUMBER(quantité),ROW(INDIRECT("1:"&amp;ROWS(quantité)))),ROWS($22:359))),"")</f>
        <v/>
      </c>
      <c r="B362" s="28" t="str">
        <f ca="1">IFERROR(VLOOKUP($A362,BPU,3,FALSE)&amp;IF(VLOOKUP($A362,BPU,7,FALSE)="","",CHAR(10)&amp;'Tab prix - prix unitaires'!$G$6&amp;" : ")&amp;VLOOKUP($A362,BPU,7,FALSE),"")</f>
        <v/>
      </c>
      <c r="D362" s="29" t="str">
        <f t="shared" ca="1" si="17"/>
        <v/>
      </c>
      <c r="E362" s="28" t="str">
        <f t="array" aca="1" ref="E362" ca="1">IFERROR(INDEX(quantité,SMALL(IF(ISNUMBER(quantité),ROW(INDIRECT("1:"&amp;ROWS(quantité)))),ROWS($22:359))),"")</f>
        <v/>
      </c>
      <c r="F362" s="28" t="str">
        <f t="shared" ca="1" si="18"/>
        <v/>
      </c>
      <c r="G362" s="27" t="str">
        <f t="shared" ca="1" si="19"/>
        <v/>
      </c>
    </row>
    <row r="363" spans="1:7">
      <c r="A363" s="27" t="str">
        <f t="array" aca="1" ref="A363" ca="1">IFERROR(INDEX(numéro,SMALL(IF(ISNUMBER(quantité),ROW(INDIRECT("1:"&amp;ROWS(quantité)))),ROWS($22:360))),"")</f>
        <v/>
      </c>
      <c r="B363" s="28" t="str">
        <f ca="1">IFERROR(VLOOKUP($A363,BPU,3,FALSE)&amp;IF(VLOOKUP($A363,BPU,7,FALSE)="","",CHAR(10)&amp;'Tab prix - prix unitaires'!$G$6&amp;" : ")&amp;VLOOKUP($A363,BPU,7,FALSE),"")</f>
        <v/>
      </c>
      <c r="D363" s="29" t="str">
        <f t="shared" ca="1" si="17"/>
        <v/>
      </c>
      <c r="E363" s="28" t="str">
        <f t="array" aca="1" ref="E363" ca="1">IFERROR(INDEX(quantité,SMALL(IF(ISNUMBER(quantité),ROW(INDIRECT("1:"&amp;ROWS(quantité)))),ROWS($22:360))),"")</f>
        <v/>
      </c>
      <c r="F363" s="28" t="str">
        <f t="shared" ca="1" si="18"/>
        <v/>
      </c>
      <c r="G363" s="27" t="str">
        <f t="shared" ca="1" si="19"/>
        <v/>
      </c>
    </row>
    <row r="364" spans="1:7">
      <c r="A364" s="27" t="str">
        <f t="array" aca="1" ref="A364" ca="1">IFERROR(INDEX(numéro,SMALL(IF(ISNUMBER(quantité),ROW(INDIRECT("1:"&amp;ROWS(quantité)))),ROWS($22:361))),"")</f>
        <v/>
      </c>
      <c r="B364" s="28" t="str">
        <f ca="1">IFERROR(VLOOKUP($A364,BPU,3,FALSE)&amp;IF(VLOOKUP($A364,BPU,7,FALSE)="","",CHAR(10)&amp;'Tab prix - prix unitaires'!$G$6&amp;" : ")&amp;VLOOKUP($A364,BPU,7,FALSE),"")</f>
        <v/>
      </c>
      <c r="D364" s="29" t="str">
        <f t="shared" ca="1" si="17"/>
        <v/>
      </c>
      <c r="E364" s="28" t="str">
        <f t="array" aca="1" ref="E364" ca="1">IFERROR(INDEX(quantité,SMALL(IF(ISNUMBER(quantité),ROW(INDIRECT("1:"&amp;ROWS(quantité)))),ROWS($22:361))),"")</f>
        <v/>
      </c>
      <c r="F364" s="28" t="str">
        <f t="shared" ca="1" si="18"/>
        <v/>
      </c>
      <c r="G364" s="27" t="str">
        <f t="shared" ca="1" si="19"/>
        <v/>
      </c>
    </row>
    <row r="365" spans="1:7">
      <c r="A365" s="27" t="str">
        <f t="array" aca="1" ref="A365" ca="1">IFERROR(INDEX(numéro,SMALL(IF(ISNUMBER(quantité),ROW(INDIRECT("1:"&amp;ROWS(quantité)))),ROWS($22:362))),"")</f>
        <v/>
      </c>
      <c r="B365" s="28" t="str">
        <f ca="1">IFERROR(VLOOKUP($A365,BPU,3,FALSE)&amp;IF(VLOOKUP($A365,BPU,7,FALSE)="","",CHAR(10)&amp;'Tab prix - prix unitaires'!$G$6&amp;" : ")&amp;VLOOKUP($A365,BPU,7,FALSE),"")</f>
        <v/>
      </c>
      <c r="D365" s="29" t="str">
        <f t="shared" ca="1" si="17"/>
        <v/>
      </c>
      <c r="E365" s="28" t="str">
        <f t="array" aca="1" ref="E365" ca="1">IFERROR(INDEX(quantité,SMALL(IF(ISNUMBER(quantité),ROW(INDIRECT("1:"&amp;ROWS(quantité)))),ROWS($22:362))),"")</f>
        <v/>
      </c>
      <c r="F365" s="28" t="str">
        <f t="shared" ca="1" si="18"/>
        <v/>
      </c>
      <c r="G365" s="27" t="str">
        <f t="shared" ca="1" si="19"/>
        <v/>
      </c>
    </row>
    <row r="366" spans="1:7">
      <c r="A366" s="27" t="str">
        <f t="array" aca="1" ref="A366" ca="1">IFERROR(INDEX(numéro,SMALL(IF(ISNUMBER(quantité),ROW(INDIRECT("1:"&amp;ROWS(quantité)))),ROWS($22:363))),"")</f>
        <v/>
      </c>
      <c r="B366" s="28" t="str">
        <f ca="1">IFERROR(VLOOKUP($A366,BPU,3,FALSE)&amp;IF(VLOOKUP($A366,BPU,7,FALSE)="","",CHAR(10)&amp;'Tab prix - prix unitaires'!$G$6&amp;" : ")&amp;VLOOKUP($A366,BPU,7,FALSE),"")</f>
        <v/>
      </c>
      <c r="D366" s="29" t="str">
        <f t="shared" ca="1" si="17"/>
        <v/>
      </c>
      <c r="E366" s="28" t="str">
        <f t="array" aca="1" ref="E366" ca="1">IFERROR(INDEX(quantité,SMALL(IF(ISNUMBER(quantité),ROW(INDIRECT("1:"&amp;ROWS(quantité)))),ROWS($22:363))),"")</f>
        <v/>
      </c>
      <c r="F366" s="28" t="str">
        <f t="shared" ca="1" si="18"/>
        <v/>
      </c>
      <c r="G366" s="27" t="str">
        <f t="shared" ca="1" si="19"/>
        <v/>
      </c>
    </row>
    <row r="367" spans="1:7">
      <c r="A367" s="27" t="str">
        <f t="array" aca="1" ref="A367" ca="1">IFERROR(INDEX(numéro,SMALL(IF(ISNUMBER(quantité),ROW(INDIRECT("1:"&amp;ROWS(quantité)))),ROWS($22:364))),"")</f>
        <v/>
      </c>
      <c r="B367" s="28" t="str">
        <f ca="1">IFERROR(VLOOKUP($A367,BPU,3,FALSE)&amp;IF(VLOOKUP($A367,BPU,7,FALSE)="","",CHAR(10)&amp;'Tab prix - prix unitaires'!$G$6&amp;" : ")&amp;VLOOKUP($A367,BPU,7,FALSE),"")</f>
        <v/>
      </c>
      <c r="D367" s="29" t="str">
        <f t="shared" ca="1" si="17"/>
        <v/>
      </c>
      <c r="E367" s="28" t="str">
        <f t="array" aca="1" ref="E367" ca="1">IFERROR(INDEX(quantité,SMALL(IF(ISNUMBER(quantité),ROW(INDIRECT("1:"&amp;ROWS(quantité)))),ROWS($22:364))),"")</f>
        <v/>
      </c>
      <c r="F367" s="28" t="str">
        <f t="shared" ca="1" si="18"/>
        <v/>
      </c>
      <c r="G367" s="27" t="str">
        <f t="shared" ca="1" si="19"/>
        <v/>
      </c>
    </row>
    <row r="368" spans="1:7">
      <c r="A368" s="27" t="str">
        <f t="array" aca="1" ref="A368" ca="1">IFERROR(INDEX(numéro,SMALL(IF(ISNUMBER(quantité),ROW(INDIRECT("1:"&amp;ROWS(quantité)))),ROWS($22:365))),"")</f>
        <v/>
      </c>
      <c r="B368" s="28" t="str">
        <f ca="1">IFERROR(VLOOKUP($A368,BPU,3,FALSE)&amp;IF(VLOOKUP($A368,BPU,7,FALSE)="","",CHAR(10)&amp;'Tab prix - prix unitaires'!$G$6&amp;" : ")&amp;VLOOKUP($A368,BPU,7,FALSE),"")</f>
        <v/>
      </c>
      <c r="D368" s="29" t="str">
        <f t="shared" ca="1" si="17"/>
        <v/>
      </c>
      <c r="E368" s="28" t="str">
        <f t="array" aca="1" ref="E368" ca="1">IFERROR(INDEX(quantité,SMALL(IF(ISNUMBER(quantité),ROW(INDIRECT("1:"&amp;ROWS(quantité)))),ROWS($22:365))),"")</f>
        <v/>
      </c>
      <c r="F368" s="28" t="str">
        <f t="shared" ca="1" si="18"/>
        <v/>
      </c>
      <c r="G368" s="27" t="str">
        <f t="shared" ca="1" si="19"/>
        <v/>
      </c>
    </row>
    <row r="369" spans="1:7">
      <c r="A369" s="27" t="str">
        <f t="array" aca="1" ref="A369" ca="1">IFERROR(INDEX(numéro,SMALL(IF(ISNUMBER(quantité),ROW(INDIRECT("1:"&amp;ROWS(quantité)))),ROWS($22:366))),"")</f>
        <v/>
      </c>
      <c r="B369" s="28" t="str">
        <f ca="1">IFERROR(VLOOKUP($A369,BPU,3,FALSE)&amp;IF(VLOOKUP($A369,BPU,7,FALSE)="","",CHAR(10)&amp;'Tab prix - prix unitaires'!$G$6&amp;" : ")&amp;VLOOKUP($A369,BPU,7,FALSE),"")</f>
        <v/>
      </c>
      <c r="D369" s="29" t="str">
        <f t="shared" ca="1" si="17"/>
        <v/>
      </c>
      <c r="E369" s="28" t="str">
        <f t="array" aca="1" ref="E369" ca="1">IFERROR(INDEX(quantité,SMALL(IF(ISNUMBER(quantité),ROW(INDIRECT("1:"&amp;ROWS(quantité)))),ROWS($22:366))),"")</f>
        <v/>
      </c>
      <c r="F369" s="28" t="str">
        <f t="shared" ca="1" si="18"/>
        <v/>
      </c>
      <c r="G369" s="27" t="str">
        <f t="shared" ca="1" si="19"/>
        <v/>
      </c>
    </row>
    <row r="370" spans="1:7">
      <c r="A370" s="27" t="str">
        <f t="array" aca="1" ref="A370" ca="1">IFERROR(INDEX(numéro,SMALL(IF(ISNUMBER(quantité),ROW(INDIRECT("1:"&amp;ROWS(quantité)))),ROWS($22:367))),"")</f>
        <v/>
      </c>
      <c r="B370" s="28" t="str">
        <f ca="1">IFERROR(VLOOKUP($A370,BPU,3,FALSE)&amp;IF(VLOOKUP($A370,BPU,7,FALSE)="","",CHAR(10)&amp;'Tab prix - prix unitaires'!$G$6&amp;" : ")&amp;VLOOKUP($A370,BPU,7,FALSE),"")</f>
        <v/>
      </c>
      <c r="D370" s="29" t="str">
        <f t="shared" ca="1" si="17"/>
        <v/>
      </c>
      <c r="E370" s="28" t="str">
        <f t="array" aca="1" ref="E370" ca="1">IFERROR(INDEX(quantité,SMALL(IF(ISNUMBER(quantité),ROW(INDIRECT("1:"&amp;ROWS(quantité)))),ROWS($22:367))),"")</f>
        <v/>
      </c>
      <c r="F370" s="28" t="str">
        <f t="shared" ca="1" si="18"/>
        <v/>
      </c>
      <c r="G370" s="27" t="str">
        <f t="shared" ca="1" si="19"/>
        <v/>
      </c>
    </row>
    <row r="371" spans="1:7">
      <c r="A371" s="27" t="str">
        <f t="array" aca="1" ref="A371" ca="1">IFERROR(INDEX(numéro,SMALL(IF(ISNUMBER(quantité),ROW(INDIRECT("1:"&amp;ROWS(quantité)))),ROWS($22:368))),"")</f>
        <v/>
      </c>
      <c r="B371" s="28" t="str">
        <f ca="1">IFERROR(VLOOKUP($A371,BPU,3,FALSE)&amp;IF(VLOOKUP($A371,BPU,7,FALSE)="","",CHAR(10)&amp;'Tab prix - prix unitaires'!$G$6&amp;" : ")&amp;VLOOKUP($A371,BPU,7,FALSE),"")</f>
        <v/>
      </c>
      <c r="D371" s="29" t="str">
        <f t="shared" ca="1" si="17"/>
        <v/>
      </c>
      <c r="E371" s="28" t="str">
        <f t="array" aca="1" ref="E371" ca="1">IFERROR(INDEX(quantité,SMALL(IF(ISNUMBER(quantité),ROW(INDIRECT("1:"&amp;ROWS(quantité)))),ROWS($22:368))),"")</f>
        <v/>
      </c>
      <c r="F371" s="28" t="str">
        <f t="shared" ca="1" si="18"/>
        <v/>
      </c>
      <c r="G371" s="27" t="str">
        <f t="shared" ca="1" si="19"/>
        <v/>
      </c>
    </row>
    <row r="372" spans="1:7">
      <c r="A372" s="27" t="str">
        <f t="array" aca="1" ref="A372" ca="1">IFERROR(INDEX(numéro,SMALL(IF(ISNUMBER(quantité),ROW(INDIRECT("1:"&amp;ROWS(quantité)))),ROWS($22:369))),"")</f>
        <v/>
      </c>
      <c r="B372" s="28" t="str">
        <f ca="1">IFERROR(VLOOKUP($A372,BPU,3,FALSE)&amp;IF(VLOOKUP($A372,BPU,7,FALSE)="","",CHAR(10)&amp;'Tab prix - prix unitaires'!$G$6&amp;" : ")&amp;VLOOKUP($A372,BPU,7,FALSE),"")</f>
        <v/>
      </c>
      <c r="D372" s="29" t="str">
        <f t="shared" ca="1" si="17"/>
        <v/>
      </c>
      <c r="E372" s="28" t="str">
        <f t="array" aca="1" ref="E372" ca="1">IFERROR(INDEX(quantité,SMALL(IF(ISNUMBER(quantité),ROW(INDIRECT("1:"&amp;ROWS(quantité)))),ROWS($22:369))),"")</f>
        <v/>
      </c>
      <c r="F372" s="28" t="str">
        <f t="shared" ca="1" si="18"/>
        <v/>
      </c>
      <c r="G372" s="27" t="str">
        <f t="shared" ca="1" si="19"/>
        <v/>
      </c>
    </row>
    <row r="373" spans="1:7">
      <c r="A373" s="27" t="str">
        <f t="array" aca="1" ref="A373" ca="1">IFERROR(INDEX(numéro,SMALL(IF(ISNUMBER(quantité),ROW(INDIRECT("1:"&amp;ROWS(quantité)))),ROWS($22:370))),"")</f>
        <v/>
      </c>
      <c r="B373" s="28" t="str">
        <f ca="1">IFERROR(VLOOKUP($A373,BPU,3,FALSE)&amp;IF(VLOOKUP($A373,BPU,7,FALSE)="","",CHAR(10)&amp;'Tab prix - prix unitaires'!$G$6&amp;" : ")&amp;VLOOKUP($A373,BPU,7,FALSE),"")</f>
        <v/>
      </c>
      <c r="D373" s="29" t="str">
        <f t="shared" ca="1" si="17"/>
        <v/>
      </c>
      <c r="E373" s="28" t="str">
        <f t="array" aca="1" ref="E373" ca="1">IFERROR(INDEX(quantité,SMALL(IF(ISNUMBER(quantité),ROW(INDIRECT("1:"&amp;ROWS(quantité)))),ROWS($22:370))),"")</f>
        <v/>
      </c>
      <c r="F373" s="28" t="str">
        <f t="shared" ca="1" si="18"/>
        <v/>
      </c>
      <c r="G373" s="27" t="str">
        <f t="shared" ca="1" si="19"/>
        <v/>
      </c>
    </row>
    <row r="374" spans="1:7">
      <c r="A374" s="27" t="str">
        <f t="array" aca="1" ref="A374" ca="1">IFERROR(INDEX(numéro,SMALL(IF(ISNUMBER(quantité),ROW(INDIRECT("1:"&amp;ROWS(quantité)))),ROWS($22:371))),"")</f>
        <v/>
      </c>
      <c r="B374" s="28" t="str">
        <f ca="1">IFERROR(VLOOKUP($A374,BPU,3,FALSE)&amp;IF(VLOOKUP($A374,BPU,7,FALSE)="","",CHAR(10)&amp;'Tab prix - prix unitaires'!$G$6&amp;" : ")&amp;VLOOKUP($A374,BPU,7,FALSE),"")</f>
        <v/>
      </c>
      <c r="D374" s="29" t="str">
        <f t="shared" ca="1" si="17"/>
        <v/>
      </c>
      <c r="E374" s="28" t="str">
        <f t="array" aca="1" ref="E374" ca="1">IFERROR(INDEX(quantité,SMALL(IF(ISNUMBER(quantité),ROW(INDIRECT("1:"&amp;ROWS(quantité)))),ROWS($22:371))),"")</f>
        <v/>
      </c>
      <c r="F374" s="28" t="str">
        <f t="shared" ca="1" si="18"/>
        <v/>
      </c>
      <c r="G374" s="27" t="str">
        <f t="shared" ca="1" si="19"/>
        <v/>
      </c>
    </row>
    <row r="375" spans="1:7">
      <c r="A375" s="27" t="str">
        <f t="array" aca="1" ref="A375" ca="1">IFERROR(INDEX(numéro,SMALL(IF(ISNUMBER(quantité),ROW(INDIRECT("1:"&amp;ROWS(quantité)))),ROWS($22:372))),"")</f>
        <v/>
      </c>
      <c r="B375" s="28" t="str">
        <f ca="1">IFERROR(VLOOKUP($A375,BPU,3,FALSE)&amp;IF(VLOOKUP($A375,BPU,7,FALSE)="","",CHAR(10)&amp;'Tab prix - prix unitaires'!$G$6&amp;" : ")&amp;VLOOKUP($A375,BPU,7,FALSE),"")</f>
        <v/>
      </c>
      <c r="D375" s="29" t="str">
        <f t="shared" ca="1" si="17"/>
        <v/>
      </c>
      <c r="E375" s="28" t="str">
        <f t="array" aca="1" ref="E375" ca="1">IFERROR(INDEX(quantité,SMALL(IF(ISNUMBER(quantité),ROW(INDIRECT("1:"&amp;ROWS(quantité)))),ROWS($22:372))),"")</f>
        <v/>
      </c>
      <c r="F375" s="28" t="str">
        <f t="shared" ca="1" si="18"/>
        <v/>
      </c>
      <c r="G375" s="27" t="str">
        <f t="shared" ca="1" si="19"/>
        <v/>
      </c>
    </row>
    <row r="376" spans="1:7">
      <c r="A376" s="27" t="str">
        <f t="array" aca="1" ref="A376" ca="1">IFERROR(INDEX(numéro,SMALL(IF(ISNUMBER(quantité),ROW(INDIRECT("1:"&amp;ROWS(quantité)))),ROWS($22:373))),"")</f>
        <v/>
      </c>
      <c r="B376" s="28" t="str">
        <f ca="1">IFERROR(VLOOKUP($A376,BPU,3,FALSE)&amp;IF(VLOOKUP($A376,BPU,7,FALSE)="","",CHAR(10)&amp;'Tab prix - prix unitaires'!$G$6&amp;" : ")&amp;VLOOKUP($A376,BPU,7,FALSE),"")</f>
        <v/>
      </c>
      <c r="D376" s="29" t="str">
        <f t="shared" ca="1" si="17"/>
        <v/>
      </c>
      <c r="E376" s="28" t="str">
        <f t="array" aca="1" ref="E376" ca="1">IFERROR(INDEX(quantité,SMALL(IF(ISNUMBER(quantité),ROW(INDIRECT("1:"&amp;ROWS(quantité)))),ROWS($22:373))),"")</f>
        <v/>
      </c>
      <c r="F376" s="28" t="str">
        <f t="shared" ca="1" si="18"/>
        <v/>
      </c>
      <c r="G376" s="27" t="str">
        <f t="shared" ca="1" si="19"/>
        <v/>
      </c>
    </row>
    <row r="377" spans="1:7">
      <c r="A377" s="27" t="str">
        <f t="array" aca="1" ref="A377" ca="1">IFERROR(INDEX(numéro,SMALL(IF(ISNUMBER(quantité),ROW(INDIRECT("1:"&amp;ROWS(quantité)))),ROWS($22:374))),"")</f>
        <v/>
      </c>
      <c r="B377" s="28" t="str">
        <f ca="1">IFERROR(VLOOKUP($A377,BPU,3,FALSE)&amp;IF(VLOOKUP($A377,BPU,7,FALSE)="","",CHAR(10)&amp;'Tab prix - prix unitaires'!$G$6&amp;" : ")&amp;VLOOKUP($A377,BPU,7,FALSE),"")</f>
        <v/>
      </c>
      <c r="D377" s="29" t="str">
        <f t="shared" ca="1" si="17"/>
        <v/>
      </c>
      <c r="E377" s="28" t="str">
        <f t="array" aca="1" ref="E377" ca="1">IFERROR(INDEX(quantité,SMALL(IF(ISNUMBER(quantité),ROW(INDIRECT("1:"&amp;ROWS(quantité)))),ROWS($22:374))),"")</f>
        <v/>
      </c>
      <c r="F377" s="28" t="str">
        <f t="shared" ca="1" si="18"/>
        <v/>
      </c>
      <c r="G377" s="27" t="str">
        <f t="shared" ca="1" si="19"/>
        <v/>
      </c>
    </row>
    <row r="378" spans="1:7">
      <c r="A378" s="27" t="str">
        <f t="array" aca="1" ref="A378" ca="1">IFERROR(INDEX(numéro,SMALL(IF(ISNUMBER(quantité),ROW(INDIRECT("1:"&amp;ROWS(quantité)))),ROWS($22:375))),"")</f>
        <v/>
      </c>
      <c r="B378" s="28" t="str">
        <f ca="1">IFERROR(VLOOKUP($A378,BPU,3,FALSE)&amp;IF(VLOOKUP($A378,BPU,7,FALSE)="","",CHAR(10)&amp;'Tab prix - prix unitaires'!$G$6&amp;" : ")&amp;VLOOKUP($A378,BPU,7,FALSE),"")</f>
        <v/>
      </c>
      <c r="D378" s="29" t="str">
        <f t="shared" ca="1" si="17"/>
        <v/>
      </c>
      <c r="E378" s="28" t="str">
        <f t="array" aca="1" ref="E378" ca="1">IFERROR(INDEX(quantité,SMALL(IF(ISNUMBER(quantité),ROW(INDIRECT("1:"&amp;ROWS(quantité)))),ROWS($22:375))),"")</f>
        <v/>
      </c>
      <c r="F378" s="28" t="str">
        <f t="shared" ca="1" si="18"/>
        <v/>
      </c>
      <c r="G378" s="27" t="str">
        <f t="shared" ca="1" si="19"/>
        <v/>
      </c>
    </row>
    <row r="379" spans="1:7">
      <c r="A379" s="27" t="str">
        <f t="array" aca="1" ref="A379" ca="1">IFERROR(INDEX(numéro,SMALL(IF(ISNUMBER(quantité),ROW(INDIRECT("1:"&amp;ROWS(quantité)))),ROWS($22:376))),"")</f>
        <v/>
      </c>
      <c r="B379" s="28" t="str">
        <f ca="1">IFERROR(VLOOKUP($A379,BPU,3,FALSE)&amp;IF(VLOOKUP($A379,BPU,7,FALSE)="","",CHAR(10)&amp;'Tab prix - prix unitaires'!$G$6&amp;" : ")&amp;VLOOKUP($A379,BPU,7,FALSE),"")</f>
        <v/>
      </c>
      <c r="D379" s="29" t="str">
        <f t="shared" ca="1" si="17"/>
        <v/>
      </c>
      <c r="E379" s="28" t="str">
        <f t="array" aca="1" ref="E379" ca="1">IFERROR(INDEX(quantité,SMALL(IF(ISNUMBER(quantité),ROW(INDIRECT("1:"&amp;ROWS(quantité)))),ROWS($22:376))),"")</f>
        <v/>
      </c>
      <c r="F379" s="28" t="str">
        <f t="shared" ca="1" si="18"/>
        <v/>
      </c>
      <c r="G379" s="27" t="str">
        <f t="shared" ca="1" si="19"/>
        <v/>
      </c>
    </row>
    <row r="380" spans="1:7">
      <c r="A380" s="27" t="str">
        <f t="array" aca="1" ref="A380" ca="1">IFERROR(INDEX(numéro,SMALL(IF(ISNUMBER(quantité),ROW(INDIRECT("1:"&amp;ROWS(quantité)))),ROWS($22:377))),"")</f>
        <v/>
      </c>
      <c r="B380" s="28" t="str">
        <f ca="1">IFERROR(VLOOKUP($A380,BPU,3,FALSE)&amp;IF(VLOOKUP($A380,BPU,7,FALSE)="","",CHAR(10)&amp;'Tab prix - prix unitaires'!$G$6&amp;" : ")&amp;VLOOKUP($A380,BPU,7,FALSE),"")</f>
        <v/>
      </c>
      <c r="D380" s="29" t="str">
        <f t="shared" ca="1" si="17"/>
        <v/>
      </c>
      <c r="E380" s="28" t="str">
        <f t="array" aca="1" ref="E380" ca="1">IFERROR(INDEX(quantité,SMALL(IF(ISNUMBER(quantité),ROW(INDIRECT("1:"&amp;ROWS(quantité)))),ROWS($22:377))),"")</f>
        <v/>
      </c>
      <c r="F380" s="28" t="str">
        <f t="shared" ca="1" si="18"/>
        <v/>
      </c>
      <c r="G380" s="27" t="str">
        <f t="shared" ca="1" si="19"/>
        <v/>
      </c>
    </row>
    <row r="381" spans="1:7">
      <c r="A381" s="27" t="str">
        <f t="array" aca="1" ref="A381" ca="1">IFERROR(INDEX(numéro,SMALL(IF(ISNUMBER(quantité),ROW(INDIRECT("1:"&amp;ROWS(quantité)))),ROWS($22:378))),"")</f>
        <v/>
      </c>
      <c r="B381" s="28" t="str">
        <f ca="1">IFERROR(VLOOKUP($A381,BPU,3,FALSE)&amp;IF(VLOOKUP($A381,BPU,7,FALSE)="","",CHAR(10)&amp;'Tab prix - prix unitaires'!$G$6&amp;" : ")&amp;VLOOKUP($A381,BPU,7,FALSE),"")</f>
        <v/>
      </c>
      <c r="D381" s="29" t="str">
        <f t="shared" ca="1" si="17"/>
        <v/>
      </c>
      <c r="E381" s="28" t="str">
        <f t="array" aca="1" ref="E381" ca="1">IFERROR(INDEX(quantité,SMALL(IF(ISNUMBER(quantité),ROW(INDIRECT("1:"&amp;ROWS(quantité)))),ROWS($22:378))),"")</f>
        <v/>
      </c>
      <c r="F381" s="28" t="str">
        <f t="shared" ca="1" si="18"/>
        <v/>
      </c>
      <c r="G381" s="27" t="str">
        <f t="shared" ca="1" si="19"/>
        <v/>
      </c>
    </row>
    <row r="382" spans="1:7">
      <c r="A382" s="27" t="str">
        <f t="array" aca="1" ref="A382" ca="1">IFERROR(INDEX(numéro,SMALL(IF(ISNUMBER(quantité),ROW(INDIRECT("1:"&amp;ROWS(quantité)))),ROWS($22:379))),"")</f>
        <v/>
      </c>
      <c r="B382" s="28" t="str">
        <f ca="1">IFERROR(VLOOKUP($A382,BPU,3,FALSE)&amp;IF(VLOOKUP($A382,BPU,7,FALSE)="","",CHAR(10)&amp;'Tab prix - prix unitaires'!$G$6&amp;" : ")&amp;VLOOKUP($A382,BPU,7,FALSE),"")</f>
        <v/>
      </c>
      <c r="D382" s="29" t="str">
        <f t="shared" ca="1" si="17"/>
        <v/>
      </c>
      <c r="E382" s="28" t="str">
        <f t="array" aca="1" ref="E382" ca="1">IFERROR(INDEX(quantité,SMALL(IF(ISNUMBER(quantité),ROW(INDIRECT("1:"&amp;ROWS(quantité)))),ROWS($22:379))),"")</f>
        <v/>
      </c>
      <c r="F382" s="28" t="str">
        <f t="shared" ca="1" si="18"/>
        <v/>
      </c>
      <c r="G382" s="27" t="str">
        <f t="shared" ca="1" si="19"/>
        <v/>
      </c>
    </row>
    <row r="383" spans="1:7">
      <c r="A383" s="27" t="str">
        <f t="array" aca="1" ref="A383" ca="1">IFERROR(INDEX(numéro,SMALL(IF(ISNUMBER(quantité),ROW(INDIRECT("1:"&amp;ROWS(quantité)))),ROWS($22:380))),"")</f>
        <v/>
      </c>
      <c r="B383" s="28" t="str">
        <f ca="1">IFERROR(VLOOKUP($A383,BPU,3,FALSE)&amp;IF(VLOOKUP($A383,BPU,7,FALSE)="","",CHAR(10)&amp;'Tab prix - prix unitaires'!$G$6&amp;" : ")&amp;VLOOKUP($A383,BPU,7,FALSE),"")</f>
        <v/>
      </c>
      <c r="D383" s="29" t="str">
        <f t="shared" ca="1" si="17"/>
        <v/>
      </c>
      <c r="E383" s="28" t="str">
        <f t="array" aca="1" ref="E383" ca="1">IFERROR(INDEX(quantité,SMALL(IF(ISNUMBER(quantité),ROW(INDIRECT("1:"&amp;ROWS(quantité)))),ROWS($22:380))),"")</f>
        <v/>
      </c>
      <c r="F383" s="28" t="str">
        <f t="shared" ca="1" si="18"/>
        <v/>
      </c>
      <c r="G383" s="27" t="str">
        <f t="shared" ca="1" si="19"/>
        <v/>
      </c>
    </row>
    <row r="384" spans="1:7">
      <c r="A384" s="27" t="str">
        <f t="array" aca="1" ref="A384" ca="1">IFERROR(INDEX(numéro,SMALL(IF(ISNUMBER(quantité),ROW(INDIRECT("1:"&amp;ROWS(quantité)))),ROWS($22:381))),"")</f>
        <v/>
      </c>
      <c r="B384" s="28" t="str">
        <f ca="1">IFERROR(VLOOKUP($A384,BPU,3,FALSE)&amp;IF(VLOOKUP($A384,BPU,7,FALSE)="","",CHAR(10)&amp;'Tab prix - prix unitaires'!$G$6&amp;" : ")&amp;VLOOKUP($A384,BPU,7,FALSE),"")</f>
        <v/>
      </c>
      <c r="D384" s="29" t="str">
        <f t="shared" ca="1" si="17"/>
        <v/>
      </c>
      <c r="E384" s="28" t="str">
        <f t="array" aca="1" ref="E384" ca="1">IFERROR(INDEX(quantité,SMALL(IF(ISNUMBER(quantité),ROW(INDIRECT("1:"&amp;ROWS(quantité)))),ROWS($22:381))),"")</f>
        <v/>
      </c>
      <c r="F384" s="28" t="str">
        <f t="shared" ca="1" si="18"/>
        <v/>
      </c>
      <c r="G384" s="27" t="str">
        <f t="shared" ca="1" si="19"/>
        <v/>
      </c>
    </row>
    <row r="385" spans="1:7">
      <c r="A385" s="27" t="str">
        <f t="array" aca="1" ref="A385" ca="1">IFERROR(INDEX(numéro,SMALL(IF(ISNUMBER(quantité),ROW(INDIRECT("1:"&amp;ROWS(quantité)))),ROWS($22:382))),"")</f>
        <v/>
      </c>
      <c r="B385" s="28" t="str">
        <f ca="1">IFERROR(VLOOKUP($A385,BPU,3,FALSE)&amp;IF(VLOOKUP($A385,BPU,7,FALSE)="","",CHAR(10)&amp;'Tab prix - prix unitaires'!$G$6&amp;" : ")&amp;VLOOKUP($A385,BPU,7,FALSE),"")</f>
        <v/>
      </c>
      <c r="D385" s="29" t="str">
        <f t="shared" ca="1" si="17"/>
        <v/>
      </c>
      <c r="E385" s="28" t="str">
        <f t="array" aca="1" ref="E385" ca="1">IFERROR(INDEX(quantité,SMALL(IF(ISNUMBER(quantité),ROW(INDIRECT("1:"&amp;ROWS(quantité)))),ROWS($22:382))),"")</f>
        <v/>
      </c>
      <c r="F385" s="28" t="str">
        <f t="shared" ca="1" si="18"/>
        <v/>
      </c>
      <c r="G385" s="27" t="str">
        <f t="shared" ca="1" si="19"/>
        <v/>
      </c>
    </row>
    <row r="386" spans="1:7">
      <c r="A386" s="27" t="str">
        <f t="array" aca="1" ref="A386" ca="1">IFERROR(INDEX(numéro,SMALL(IF(ISNUMBER(quantité),ROW(INDIRECT("1:"&amp;ROWS(quantité)))),ROWS($22:383))),"")</f>
        <v/>
      </c>
      <c r="B386" s="28" t="str">
        <f ca="1">IFERROR(VLOOKUP($A386,BPU,3,FALSE)&amp;IF(VLOOKUP($A386,BPU,7,FALSE)="","",CHAR(10)&amp;'Tab prix - prix unitaires'!$G$6&amp;" : ")&amp;VLOOKUP($A386,BPU,7,FALSE),"")</f>
        <v/>
      </c>
      <c r="D386" s="29" t="str">
        <f t="shared" ca="1" si="17"/>
        <v/>
      </c>
      <c r="E386" s="28" t="str">
        <f t="array" aca="1" ref="E386" ca="1">IFERROR(INDEX(quantité,SMALL(IF(ISNUMBER(quantité),ROW(INDIRECT("1:"&amp;ROWS(quantité)))),ROWS($22:383))),"")</f>
        <v/>
      </c>
      <c r="F386" s="28" t="str">
        <f t="shared" ca="1" si="18"/>
        <v/>
      </c>
      <c r="G386" s="27" t="str">
        <f t="shared" ca="1" si="19"/>
        <v/>
      </c>
    </row>
    <row r="387" spans="1:7">
      <c r="A387" s="27" t="str">
        <f t="array" aca="1" ref="A387" ca="1">IFERROR(INDEX(numéro,SMALL(IF(ISNUMBER(quantité),ROW(INDIRECT("1:"&amp;ROWS(quantité)))),ROWS($22:384))),"")</f>
        <v/>
      </c>
      <c r="B387" s="28" t="str">
        <f ca="1">IFERROR(VLOOKUP($A387,BPU,3,FALSE)&amp;IF(VLOOKUP($A387,BPU,7,FALSE)="","",CHAR(10)&amp;'Tab prix - prix unitaires'!$G$6&amp;" : ")&amp;VLOOKUP($A387,BPU,7,FALSE),"")</f>
        <v/>
      </c>
      <c r="D387" s="29" t="str">
        <f t="shared" ca="1" si="17"/>
        <v/>
      </c>
      <c r="E387" s="28" t="str">
        <f t="array" aca="1" ref="E387" ca="1">IFERROR(INDEX(quantité,SMALL(IF(ISNUMBER(quantité),ROW(INDIRECT("1:"&amp;ROWS(quantité)))),ROWS($22:384))),"")</f>
        <v/>
      </c>
      <c r="F387" s="28" t="str">
        <f t="shared" ca="1" si="18"/>
        <v/>
      </c>
      <c r="G387" s="27" t="str">
        <f t="shared" ca="1" si="19"/>
        <v/>
      </c>
    </row>
    <row r="388" spans="1:7">
      <c r="A388" s="27" t="str">
        <f t="array" aca="1" ref="A388" ca="1">IFERROR(INDEX(numéro,SMALL(IF(ISNUMBER(quantité),ROW(INDIRECT("1:"&amp;ROWS(quantité)))),ROWS($22:385))),"")</f>
        <v/>
      </c>
      <c r="B388" s="28" t="str">
        <f ca="1">IFERROR(VLOOKUP($A388,BPU,3,FALSE)&amp;IF(VLOOKUP($A388,BPU,7,FALSE)="","",CHAR(10)&amp;'Tab prix - prix unitaires'!$G$6&amp;" : ")&amp;VLOOKUP($A388,BPU,7,FALSE),"")</f>
        <v/>
      </c>
      <c r="D388" s="29" t="str">
        <f t="shared" ca="1" si="17"/>
        <v/>
      </c>
      <c r="E388" s="28" t="str">
        <f t="array" aca="1" ref="E388" ca="1">IFERROR(INDEX(quantité,SMALL(IF(ISNUMBER(quantité),ROW(INDIRECT("1:"&amp;ROWS(quantité)))),ROWS($22:385))),"")</f>
        <v/>
      </c>
      <c r="F388" s="28" t="str">
        <f t="shared" ca="1" si="18"/>
        <v/>
      </c>
      <c r="G388" s="27" t="str">
        <f t="shared" ca="1" si="19"/>
        <v/>
      </c>
    </row>
    <row r="389" spans="1:7">
      <c r="A389" s="27" t="str">
        <f t="array" aca="1" ref="A389" ca="1">IFERROR(INDEX(numéro,SMALL(IF(ISNUMBER(quantité),ROW(INDIRECT("1:"&amp;ROWS(quantité)))),ROWS($22:386))),"")</f>
        <v/>
      </c>
      <c r="B389" s="28" t="str">
        <f ca="1">IFERROR(VLOOKUP($A389,BPU,3,FALSE)&amp;IF(VLOOKUP($A389,BPU,7,FALSE)="","",CHAR(10)&amp;'Tab prix - prix unitaires'!$G$6&amp;" : ")&amp;VLOOKUP($A389,BPU,7,FALSE),"")</f>
        <v/>
      </c>
      <c r="D389" s="29" t="str">
        <f t="shared" ca="1" si="17"/>
        <v/>
      </c>
      <c r="E389" s="28" t="str">
        <f t="array" aca="1" ref="E389" ca="1">IFERROR(INDEX(quantité,SMALL(IF(ISNUMBER(quantité),ROW(INDIRECT("1:"&amp;ROWS(quantité)))),ROWS($22:386))),"")</f>
        <v/>
      </c>
      <c r="F389" s="28" t="str">
        <f t="shared" ca="1" si="18"/>
        <v/>
      </c>
      <c r="G389" s="27" t="str">
        <f t="shared" ca="1" si="19"/>
        <v/>
      </c>
    </row>
    <row r="390" spans="1:7">
      <c r="A390" s="27" t="str">
        <f t="array" aca="1" ref="A390" ca="1">IFERROR(INDEX(numéro,SMALL(IF(ISNUMBER(quantité),ROW(INDIRECT("1:"&amp;ROWS(quantité)))),ROWS($22:387))),"")</f>
        <v/>
      </c>
      <c r="B390" s="28" t="str">
        <f ca="1">IFERROR(VLOOKUP($A390,BPU,3,FALSE)&amp;IF(VLOOKUP($A390,BPU,7,FALSE)="","",CHAR(10)&amp;'Tab prix - prix unitaires'!$G$6&amp;" : ")&amp;VLOOKUP($A390,BPU,7,FALSE),"")</f>
        <v/>
      </c>
      <c r="D390" s="29" t="str">
        <f t="shared" ca="1" si="17"/>
        <v/>
      </c>
      <c r="E390" s="28" t="str">
        <f t="array" aca="1" ref="E390" ca="1">IFERROR(INDEX(quantité,SMALL(IF(ISNUMBER(quantité),ROW(INDIRECT("1:"&amp;ROWS(quantité)))),ROWS($22:387))),"")</f>
        <v/>
      </c>
      <c r="F390" s="28" t="str">
        <f t="shared" ca="1" si="18"/>
        <v/>
      </c>
      <c r="G390" s="27" t="str">
        <f t="shared" ca="1" si="19"/>
        <v/>
      </c>
    </row>
    <row r="391" spans="1:7">
      <c r="A391" s="27" t="str">
        <f t="array" aca="1" ref="A391" ca="1">IFERROR(INDEX(numéro,SMALL(IF(ISNUMBER(quantité),ROW(INDIRECT("1:"&amp;ROWS(quantité)))),ROWS($22:388))),"")</f>
        <v/>
      </c>
      <c r="B391" s="28" t="str">
        <f ca="1">IFERROR(VLOOKUP($A391,BPU,3,FALSE)&amp;IF(VLOOKUP($A391,BPU,7,FALSE)="","",CHAR(10)&amp;'Tab prix - prix unitaires'!$G$6&amp;" : ")&amp;VLOOKUP($A391,BPU,7,FALSE),"")</f>
        <v/>
      </c>
      <c r="D391" s="29" t="str">
        <f t="shared" ca="1" si="17"/>
        <v/>
      </c>
      <c r="E391" s="28" t="str">
        <f t="array" aca="1" ref="E391" ca="1">IFERROR(INDEX(quantité,SMALL(IF(ISNUMBER(quantité),ROW(INDIRECT("1:"&amp;ROWS(quantité)))),ROWS($22:388))),"")</f>
        <v/>
      </c>
      <c r="F391" s="28" t="str">
        <f t="shared" ca="1" si="18"/>
        <v/>
      </c>
      <c r="G391" s="27" t="str">
        <f t="shared" ca="1" si="19"/>
        <v/>
      </c>
    </row>
    <row r="392" spans="1:7">
      <c r="A392" s="27" t="str">
        <f t="array" aca="1" ref="A392" ca="1">IFERROR(INDEX(numéro,SMALL(IF(ISNUMBER(quantité),ROW(INDIRECT("1:"&amp;ROWS(quantité)))),ROWS($22:389))),"")</f>
        <v/>
      </c>
      <c r="B392" s="28" t="str">
        <f ca="1">IFERROR(VLOOKUP($A392,BPU,3,FALSE)&amp;IF(VLOOKUP($A392,BPU,7,FALSE)="","",CHAR(10)&amp;'Tab prix - prix unitaires'!$G$6&amp;" : ")&amp;VLOOKUP($A392,BPU,7,FALSE),"")</f>
        <v/>
      </c>
      <c r="D392" s="29" t="str">
        <f t="shared" ca="1" si="17"/>
        <v/>
      </c>
      <c r="E392" s="28" t="str">
        <f t="array" aca="1" ref="E392" ca="1">IFERROR(INDEX(quantité,SMALL(IF(ISNUMBER(quantité),ROW(INDIRECT("1:"&amp;ROWS(quantité)))),ROWS($22:389))),"")</f>
        <v/>
      </c>
      <c r="F392" s="28" t="str">
        <f t="shared" ca="1" si="18"/>
        <v/>
      </c>
      <c r="G392" s="27" t="str">
        <f t="shared" ca="1" si="19"/>
        <v/>
      </c>
    </row>
    <row r="393" spans="1:7">
      <c r="A393" s="27" t="str">
        <f t="array" aca="1" ref="A393" ca="1">IFERROR(INDEX(numéro,SMALL(IF(ISNUMBER(quantité),ROW(INDIRECT("1:"&amp;ROWS(quantité)))),ROWS($22:390))),"")</f>
        <v/>
      </c>
      <c r="B393" s="28" t="str">
        <f ca="1">IFERROR(VLOOKUP($A393,BPU,3,FALSE)&amp;IF(VLOOKUP($A393,BPU,7,FALSE)="","",CHAR(10)&amp;'Tab prix - prix unitaires'!$G$6&amp;" : ")&amp;VLOOKUP($A393,BPU,7,FALSE),"")</f>
        <v/>
      </c>
      <c r="D393" s="29" t="str">
        <f t="shared" ca="1" si="17"/>
        <v/>
      </c>
      <c r="E393" s="28" t="str">
        <f t="array" aca="1" ref="E393" ca="1">IFERROR(INDEX(quantité,SMALL(IF(ISNUMBER(quantité),ROW(INDIRECT("1:"&amp;ROWS(quantité)))),ROWS($22:390))),"")</f>
        <v/>
      </c>
      <c r="F393" s="28" t="str">
        <f t="shared" ca="1" si="18"/>
        <v/>
      </c>
      <c r="G393" s="27" t="str">
        <f t="shared" ca="1" si="19"/>
        <v/>
      </c>
    </row>
    <row r="394" spans="1:7">
      <c r="A394" s="27" t="str">
        <f t="array" aca="1" ref="A394" ca="1">IFERROR(INDEX(numéro,SMALL(IF(ISNUMBER(quantité),ROW(INDIRECT("1:"&amp;ROWS(quantité)))),ROWS($22:391))),"")</f>
        <v/>
      </c>
      <c r="B394" s="28" t="str">
        <f ca="1">IFERROR(VLOOKUP($A394,BPU,3,FALSE)&amp;IF(VLOOKUP($A394,BPU,7,FALSE)="","",CHAR(10)&amp;'Tab prix - prix unitaires'!$G$6&amp;" : ")&amp;VLOOKUP($A394,BPU,7,FALSE),"")</f>
        <v/>
      </c>
      <c r="D394" s="29" t="str">
        <f t="shared" ca="1" si="17"/>
        <v/>
      </c>
      <c r="E394" s="28" t="str">
        <f t="array" aca="1" ref="E394" ca="1">IFERROR(INDEX(quantité,SMALL(IF(ISNUMBER(quantité),ROW(INDIRECT("1:"&amp;ROWS(quantité)))),ROWS($22:391))),"")</f>
        <v/>
      </c>
      <c r="F394" s="28" t="str">
        <f t="shared" ca="1" si="18"/>
        <v/>
      </c>
      <c r="G394" s="27" t="str">
        <f t="shared" ca="1" si="19"/>
        <v/>
      </c>
    </row>
    <row r="395" spans="1:7">
      <c r="A395" s="27" t="str">
        <f t="array" aca="1" ref="A395" ca="1">IFERROR(INDEX(numéro,SMALL(IF(ISNUMBER(quantité),ROW(INDIRECT("1:"&amp;ROWS(quantité)))),ROWS($22:392))),"")</f>
        <v/>
      </c>
      <c r="B395" s="28" t="str">
        <f ca="1">IFERROR(VLOOKUP($A395,BPU,3,FALSE)&amp;IF(VLOOKUP($A395,BPU,7,FALSE)="","",CHAR(10)&amp;'Tab prix - prix unitaires'!$G$6&amp;" : ")&amp;VLOOKUP($A395,BPU,7,FALSE),"")</f>
        <v/>
      </c>
      <c r="D395" s="29" t="str">
        <f t="shared" ca="1" si="17"/>
        <v/>
      </c>
      <c r="E395" s="28" t="str">
        <f t="array" aca="1" ref="E395" ca="1">IFERROR(INDEX(quantité,SMALL(IF(ISNUMBER(quantité),ROW(INDIRECT("1:"&amp;ROWS(quantité)))),ROWS($22:392))),"")</f>
        <v/>
      </c>
      <c r="F395" s="28" t="str">
        <f t="shared" ca="1" si="18"/>
        <v/>
      </c>
      <c r="G395" s="27" t="str">
        <f t="shared" ca="1" si="19"/>
        <v/>
      </c>
    </row>
    <row r="396" spans="1:7">
      <c r="A396" s="27" t="str">
        <f t="array" aca="1" ref="A396" ca="1">IFERROR(INDEX(numéro,SMALL(IF(ISNUMBER(quantité),ROW(INDIRECT("1:"&amp;ROWS(quantité)))),ROWS($22:393))),"")</f>
        <v/>
      </c>
      <c r="B396" s="28" t="str">
        <f ca="1">IFERROR(VLOOKUP($A396,BPU,3,FALSE)&amp;IF(VLOOKUP($A396,BPU,7,FALSE)="","",CHAR(10)&amp;'Tab prix - prix unitaires'!$G$6&amp;" : ")&amp;VLOOKUP($A396,BPU,7,FALSE),"")</f>
        <v/>
      </c>
      <c r="D396" s="29" t="str">
        <f t="shared" ca="1" si="17"/>
        <v/>
      </c>
      <c r="E396" s="28" t="str">
        <f t="array" aca="1" ref="E396" ca="1">IFERROR(INDEX(quantité,SMALL(IF(ISNUMBER(quantité),ROW(INDIRECT("1:"&amp;ROWS(quantité)))),ROWS($22:393))),"")</f>
        <v/>
      </c>
      <c r="F396" s="28" t="str">
        <f t="shared" ca="1" si="18"/>
        <v/>
      </c>
      <c r="G396" s="27" t="str">
        <f t="shared" ca="1" si="19"/>
        <v/>
      </c>
    </row>
    <row r="397" spans="1:7">
      <c r="A397" s="27" t="str">
        <f t="array" aca="1" ref="A397" ca="1">IFERROR(INDEX(numéro,SMALL(IF(ISNUMBER(quantité),ROW(INDIRECT("1:"&amp;ROWS(quantité)))),ROWS($22:394))),"")</f>
        <v/>
      </c>
      <c r="B397" s="28" t="str">
        <f ca="1">IFERROR(VLOOKUP($A397,BPU,3,FALSE)&amp;IF(VLOOKUP($A397,BPU,7,FALSE)="","",CHAR(10)&amp;'Tab prix - prix unitaires'!$G$6&amp;" : ")&amp;VLOOKUP($A397,BPU,7,FALSE),"")</f>
        <v/>
      </c>
      <c r="D397" s="29" t="str">
        <f t="shared" ca="1" si="17"/>
        <v/>
      </c>
      <c r="E397" s="28" t="str">
        <f t="array" aca="1" ref="E397" ca="1">IFERROR(INDEX(quantité,SMALL(IF(ISNUMBER(quantité),ROW(INDIRECT("1:"&amp;ROWS(quantité)))),ROWS($22:394))),"")</f>
        <v/>
      </c>
      <c r="F397" s="28" t="str">
        <f t="shared" ca="1" si="18"/>
        <v/>
      </c>
      <c r="G397" s="27" t="str">
        <f t="shared" ca="1" si="19"/>
        <v/>
      </c>
    </row>
    <row r="398" spans="1:7">
      <c r="A398" s="27" t="str">
        <f t="array" aca="1" ref="A398" ca="1">IFERROR(INDEX(numéro,SMALL(IF(ISNUMBER(quantité),ROW(INDIRECT("1:"&amp;ROWS(quantité)))),ROWS($22:395))),"")</f>
        <v/>
      </c>
      <c r="B398" s="28" t="str">
        <f ca="1">IFERROR(VLOOKUP($A398,BPU,3,FALSE)&amp;IF(VLOOKUP($A398,BPU,7,FALSE)="","",CHAR(10)&amp;'Tab prix - prix unitaires'!$G$6&amp;" : ")&amp;VLOOKUP($A398,BPU,7,FALSE),"")</f>
        <v/>
      </c>
      <c r="D398" s="29" t="str">
        <f t="shared" ca="1" si="17"/>
        <v/>
      </c>
      <c r="E398" s="28" t="str">
        <f t="array" aca="1" ref="E398" ca="1">IFERROR(INDEX(quantité,SMALL(IF(ISNUMBER(quantité),ROW(INDIRECT("1:"&amp;ROWS(quantité)))),ROWS($22:395))),"")</f>
        <v/>
      </c>
      <c r="F398" s="28" t="str">
        <f t="shared" ca="1" si="18"/>
        <v/>
      </c>
      <c r="G398" s="27" t="str">
        <f t="shared" ca="1" si="19"/>
        <v/>
      </c>
    </row>
    <row r="399" spans="1:7">
      <c r="A399" s="27" t="str">
        <f t="array" aca="1" ref="A399" ca="1">IFERROR(INDEX(numéro,SMALL(IF(ISNUMBER(quantité),ROW(INDIRECT("1:"&amp;ROWS(quantité)))),ROWS($22:396))),"")</f>
        <v/>
      </c>
      <c r="B399" s="28" t="str">
        <f ca="1">IFERROR(VLOOKUP($A399,BPU,3,FALSE)&amp;IF(VLOOKUP($A399,BPU,7,FALSE)="","",CHAR(10)&amp;'Tab prix - prix unitaires'!$G$6&amp;" : ")&amp;VLOOKUP($A399,BPU,7,FALSE),"")</f>
        <v/>
      </c>
      <c r="D399" s="29" t="str">
        <f t="shared" ca="1" si="17"/>
        <v/>
      </c>
      <c r="E399" s="28" t="str">
        <f t="array" aca="1" ref="E399" ca="1">IFERROR(INDEX(quantité,SMALL(IF(ISNUMBER(quantité),ROW(INDIRECT("1:"&amp;ROWS(quantité)))),ROWS($22:396))),"")</f>
        <v/>
      </c>
      <c r="F399" s="28" t="str">
        <f t="shared" ca="1" si="18"/>
        <v/>
      </c>
      <c r="G399" s="27" t="str">
        <f t="shared" ca="1" si="19"/>
        <v/>
      </c>
    </row>
    <row r="400" spans="1:7">
      <c r="A400" s="27" t="str">
        <f t="array" aca="1" ref="A400" ca="1">IFERROR(INDEX(numéro,SMALL(IF(ISNUMBER(quantité),ROW(INDIRECT("1:"&amp;ROWS(quantité)))),ROWS($22:397))),"")</f>
        <v/>
      </c>
      <c r="B400" s="28" t="str">
        <f ca="1">IFERROR(VLOOKUP($A400,BPU,3,FALSE)&amp;IF(VLOOKUP($A400,BPU,7,FALSE)="","",CHAR(10)&amp;'Tab prix - prix unitaires'!$G$6&amp;" : ")&amp;VLOOKUP($A400,BPU,7,FALSE),"")</f>
        <v/>
      </c>
      <c r="D400" s="29" t="str">
        <f t="shared" ca="1" si="17"/>
        <v/>
      </c>
      <c r="E400" s="28" t="str">
        <f t="array" aca="1" ref="E400" ca="1">IFERROR(INDEX(quantité,SMALL(IF(ISNUMBER(quantité),ROW(INDIRECT("1:"&amp;ROWS(quantité)))),ROWS($22:397))),"")</f>
        <v/>
      </c>
      <c r="F400" s="28" t="str">
        <f t="shared" ca="1" si="18"/>
        <v/>
      </c>
      <c r="G400" s="27" t="str">
        <f t="shared" ca="1" si="19"/>
        <v/>
      </c>
    </row>
    <row r="401" spans="1:7">
      <c r="A401" s="27" t="str">
        <f t="array" aca="1" ref="A401" ca="1">IFERROR(INDEX(numéro,SMALL(IF(ISNUMBER(quantité),ROW(INDIRECT("1:"&amp;ROWS(quantité)))),ROWS($22:398))),"")</f>
        <v/>
      </c>
      <c r="B401" s="28" t="str">
        <f ca="1">IFERROR(VLOOKUP($A401,BPU,3,FALSE)&amp;IF(VLOOKUP($A401,BPU,7,FALSE)="","",CHAR(10)&amp;'Tab prix - prix unitaires'!$G$6&amp;" : ")&amp;VLOOKUP($A401,BPU,7,FALSE),"")</f>
        <v/>
      </c>
      <c r="D401" s="29" t="str">
        <f t="shared" ca="1" si="17"/>
        <v/>
      </c>
      <c r="E401" s="28" t="str">
        <f t="array" aca="1" ref="E401" ca="1">IFERROR(INDEX(quantité,SMALL(IF(ISNUMBER(quantité),ROW(INDIRECT("1:"&amp;ROWS(quantité)))),ROWS($22:398))),"")</f>
        <v/>
      </c>
      <c r="F401" s="28" t="str">
        <f t="shared" ca="1" si="18"/>
        <v/>
      </c>
      <c r="G401" s="27" t="str">
        <f t="shared" ca="1" si="19"/>
        <v/>
      </c>
    </row>
    <row r="402" spans="1:7">
      <c r="A402" s="27" t="str">
        <f t="array" aca="1" ref="A402" ca="1">IFERROR(INDEX(numéro,SMALL(IF(ISNUMBER(quantité),ROW(INDIRECT("1:"&amp;ROWS(quantité)))),ROWS($22:399))),"")</f>
        <v/>
      </c>
      <c r="B402" s="28" t="str">
        <f ca="1">IFERROR(VLOOKUP($A402,BPU,3,FALSE)&amp;IF(VLOOKUP($A402,BPU,7,FALSE)="","",CHAR(10)&amp;'Tab prix - prix unitaires'!$G$6&amp;" : ")&amp;VLOOKUP($A402,BPU,7,FALSE),"")</f>
        <v/>
      </c>
      <c r="D402" s="29" t="str">
        <f t="shared" ca="1" si="17"/>
        <v/>
      </c>
      <c r="E402" s="28" t="str">
        <f t="array" aca="1" ref="E402" ca="1">IFERROR(INDEX(quantité,SMALL(IF(ISNUMBER(quantité),ROW(INDIRECT("1:"&amp;ROWS(quantité)))),ROWS($22:399))),"")</f>
        <v/>
      </c>
      <c r="F402" s="28" t="str">
        <f t="shared" ca="1" si="18"/>
        <v/>
      </c>
      <c r="G402" s="27" t="str">
        <f t="shared" ca="1" si="19"/>
        <v/>
      </c>
    </row>
    <row r="403" spans="1:7">
      <c r="A403" s="27" t="str">
        <f t="array" aca="1" ref="A403" ca="1">IFERROR(INDEX(numéro,SMALL(IF(ISNUMBER(quantité),ROW(INDIRECT("1:"&amp;ROWS(quantité)))),ROWS($22:400))),"")</f>
        <v/>
      </c>
      <c r="B403" s="28" t="str">
        <f ca="1">IFERROR(VLOOKUP($A403,BPU,3,FALSE)&amp;IF(VLOOKUP($A403,BPU,7,FALSE)="","",CHAR(10)&amp;'Tab prix - prix unitaires'!$G$6&amp;" : ")&amp;VLOOKUP($A403,BPU,7,FALSE),"")</f>
        <v/>
      </c>
      <c r="D403" s="29" t="str">
        <f t="shared" ca="1" si="17"/>
        <v/>
      </c>
      <c r="E403" s="28" t="str">
        <f t="array" aca="1" ref="E403" ca="1">IFERROR(INDEX(quantité,SMALL(IF(ISNUMBER(quantité),ROW(INDIRECT("1:"&amp;ROWS(quantité)))),ROWS($22:400))),"")</f>
        <v/>
      </c>
      <c r="F403" s="28" t="str">
        <f t="shared" ca="1" si="18"/>
        <v/>
      </c>
      <c r="G403" s="27" t="str">
        <f t="shared" ca="1" si="19"/>
        <v/>
      </c>
    </row>
    <row r="404" spans="1:7">
      <c r="A404" s="27" t="str">
        <f t="array" aca="1" ref="A404" ca="1">IFERROR(INDEX(numéro,SMALL(IF(ISNUMBER(quantité),ROW(INDIRECT("1:"&amp;ROWS(quantité)))),ROWS($22:401))),"")</f>
        <v/>
      </c>
      <c r="B404" s="28" t="str">
        <f ca="1">IFERROR(VLOOKUP($A404,BPU,3,FALSE)&amp;IF(VLOOKUP($A404,BPU,7,FALSE)="","",CHAR(10)&amp;'Tab prix - prix unitaires'!$G$6&amp;" : ")&amp;VLOOKUP($A404,BPU,7,FALSE),"")</f>
        <v/>
      </c>
      <c r="D404" s="29" t="str">
        <f t="shared" ca="1" si="17"/>
        <v/>
      </c>
      <c r="E404" s="28" t="str">
        <f t="array" aca="1" ref="E404" ca="1">IFERROR(INDEX(quantité,SMALL(IF(ISNUMBER(quantité),ROW(INDIRECT("1:"&amp;ROWS(quantité)))),ROWS($22:401))),"")</f>
        <v/>
      </c>
      <c r="F404" s="28" t="str">
        <f t="shared" ca="1" si="18"/>
        <v/>
      </c>
      <c r="G404" s="27" t="str">
        <f t="shared" ca="1" si="19"/>
        <v/>
      </c>
    </row>
    <row r="405" spans="1:7">
      <c r="A405" s="27" t="str">
        <f t="array" aca="1" ref="A405" ca="1">IFERROR(INDEX(numéro,SMALL(IF(ISNUMBER(quantité),ROW(INDIRECT("1:"&amp;ROWS(quantité)))),ROWS($22:402))),"")</f>
        <v/>
      </c>
      <c r="B405" s="28" t="str">
        <f ca="1">IFERROR(VLOOKUP($A405,BPU,3,FALSE)&amp;IF(VLOOKUP($A405,BPU,7,FALSE)="","",CHAR(10)&amp;'Tab prix - prix unitaires'!$G$6&amp;" : ")&amp;VLOOKUP($A405,BPU,7,FALSE),"")</f>
        <v/>
      </c>
      <c r="D405" s="29" t="str">
        <f t="shared" ca="1" si="17"/>
        <v/>
      </c>
      <c r="E405" s="28" t="str">
        <f t="array" aca="1" ref="E405" ca="1">IFERROR(INDEX(quantité,SMALL(IF(ISNUMBER(quantité),ROW(INDIRECT("1:"&amp;ROWS(quantité)))),ROWS($22:402))),"")</f>
        <v/>
      </c>
      <c r="F405" s="28" t="str">
        <f t="shared" ca="1" si="18"/>
        <v/>
      </c>
      <c r="G405" s="27" t="str">
        <f t="shared" ca="1" si="19"/>
        <v/>
      </c>
    </row>
    <row r="406" spans="1:7">
      <c r="A406" s="27" t="str">
        <f t="array" aca="1" ref="A406" ca="1">IFERROR(INDEX(numéro,SMALL(IF(ISNUMBER(quantité),ROW(INDIRECT("1:"&amp;ROWS(quantité)))),ROWS($22:403))),"")</f>
        <v/>
      </c>
      <c r="B406" s="28" t="str">
        <f ca="1">IFERROR(VLOOKUP($A406,BPU,3,FALSE)&amp;IF(VLOOKUP($A406,BPU,7,FALSE)="","",CHAR(10)&amp;'Tab prix - prix unitaires'!$G$6&amp;" : ")&amp;VLOOKUP($A406,BPU,7,FALSE),"")</f>
        <v/>
      </c>
      <c r="D406" s="29" t="str">
        <f t="shared" ca="1" si="17"/>
        <v/>
      </c>
      <c r="E406" s="28" t="str">
        <f t="array" aca="1" ref="E406" ca="1">IFERROR(INDEX(quantité,SMALL(IF(ISNUMBER(quantité),ROW(INDIRECT("1:"&amp;ROWS(quantité)))),ROWS($22:403))),"")</f>
        <v/>
      </c>
      <c r="F406" s="28" t="str">
        <f t="shared" ca="1" si="18"/>
        <v/>
      </c>
      <c r="G406" s="27" t="str">
        <f t="shared" ca="1" si="19"/>
        <v/>
      </c>
    </row>
    <row r="407" spans="1:7">
      <c r="A407" s="27" t="str">
        <f t="array" aca="1" ref="A407" ca="1">IFERROR(INDEX(numéro,SMALL(IF(ISNUMBER(quantité),ROW(INDIRECT("1:"&amp;ROWS(quantité)))),ROWS($22:404))),"")</f>
        <v/>
      </c>
      <c r="B407" s="28" t="str">
        <f ca="1">IFERROR(VLOOKUP($A407,BPU,3,FALSE)&amp;IF(VLOOKUP($A407,BPU,7,FALSE)="","",CHAR(10)&amp;'Tab prix - prix unitaires'!$G$6&amp;" : ")&amp;VLOOKUP($A407,BPU,7,FALSE),"")</f>
        <v/>
      </c>
      <c r="D407" s="29" t="str">
        <f t="shared" ca="1" si="17"/>
        <v/>
      </c>
      <c r="E407" s="28" t="str">
        <f t="array" aca="1" ref="E407" ca="1">IFERROR(INDEX(quantité,SMALL(IF(ISNUMBER(quantité),ROW(INDIRECT("1:"&amp;ROWS(quantité)))),ROWS($22:404))),"")</f>
        <v/>
      </c>
      <c r="F407" s="28" t="str">
        <f t="shared" ca="1" si="18"/>
        <v/>
      </c>
      <c r="G407" s="27" t="str">
        <f t="shared" ca="1" si="19"/>
        <v/>
      </c>
    </row>
    <row r="408" spans="1:7">
      <c r="A408" s="27" t="str">
        <f t="array" aca="1" ref="A408" ca="1">IFERROR(INDEX(numéro,SMALL(IF(ISNUMBER(quantité),ROW(INDIRECT("1:"&amp;ROWS(quantité)))),ROWS($22:405))),"")</f>
        <v/>
      </c>
      <c r="B408" s="28" t="str">
        <f ca="1">IFERROR(VLOOKUP($A408,BPU,3,FALSE)&amp;IF(VLOOKUP($A408,BPU,7,FALSE)="","",CHAR(10)&amp;'Tab prix - prix unitaires'!$G$6&amp;" : ")&amp;VLOOKUP($A408,BPU,7,FALSE),"")</f>
        <v/>
      </c>
      <c r="D408" s="29" t="str">
        <f t="shared" ca="1" si="17"/>
        <v/>
      </c>
      <c r="E408" s="28" t="str">
        <f t="array" aca="1" ref="E408" ca="1">IFERROR(INDEX(quantité,SMALL(IF(ISNUMBER(quantité),ROW(INDIRECT("1:"&amp;ROWS(quantité)))),ROWS($22:405))),"")</f>
        <v/>
      </c>
      <c r="F408" s="28" t="str">
        <f t="shared" ca="1" si="18"/>
        <v/>
      </c>
      <c r="G408" s="27" t="str">
        <f t="shared" ca="1" si="19"/>
        <v/>
      </c>
    </row>
    <row r="409" spans="1:7">
      <c r="A409" s="27" t="str">
        <f t="array" aca="1" ref="A409" ca="1">IFERROR(INDEX(numéro,SMALL(IF(ISNUMBER(quantité),ROW(INDIRECT("1:"&amp;ROWS(quantité)))),ROWS($22:406))),"")</f>
        <v/>
      </c>
      <c r="B409" s="28" t="str">
        <f ca="1">IFERROR(VLOOKUP($A409,BPU,3,FALSE)&amp;IF(VLOOKUP($A409,BPU,7,FALSE)="","",CHAR(10)&amp;'Tab prix - prix unitaires'!$G$6&amp;" : ")&amp;VLOOKUP($A409,BPU,7,FALSE),"")</f>
        <v/>
      </c>
      <c r="D409" s="29" t="str">
        <f t="shared" ca="1" si="17"/>
        <v/>
      </c>
      <c r="E409" s="28" t="str">
        <f t="array" aca="1" ref="E409" ca="1">IFERROR(INDEX(quantité,SMALL(IF(ISNUMBER(quantité),ROW(INDIRECT("1:"&amp;ROWS(quantité)))),ROWS($22:406))),"")</f>
        <v/>
      </c>
      <c r="F409" s="28" t="str">
        <f t="shared" ca="1" si="18"/>
        <v/>
      </c>
      <c r="G409" s="27" t="str">
        <f t="shared" ca="1" si="19"/>
        <v/>
      </c>
    </row>
    <row r="410" spans="1:7">
      <c r="A410" s="27" t="str">
        <f t="array" aca="1" ref="A410" ca="1">IFERROR(INDEX(numéro,SMALL(IF(ISNUMBER(quantité),ROW(INDIRECT("1:"&amp;ROWS(quantité)))),ROWS($22:407))),"")</f>
        <v/>
      </c>
      <c r="B410" s="28" t="str">
        <f ca="1">IFERROR(VLOOKUP($A410,BPU,3,FALSE)&amp;IF(VLOOKUP($A410,BPU,7,FALSE)="","",CHAR(10)&amp;'Tab prix - prix unitaires'!$G$6&amp;" : ")&amp;VLOOKUP($A410,BPU,7,FALSE),"")</f>
        <v/>
      </c>
      <c r="D410" s="29" t="str">
        <f t="shared" ref="D410:D473" ca="1" si="20">IFERROR(VLOOKUP($A410,BPU,4,FALSE),"")</f>
        <v/>
      </c>
      <c r="E410" s="28" t="str">
        <f t="array" aca="1" ref="E410" ca="1">IFERROR(INDEX(quantité,SMALL(IF(ISNUMBER(quantité),ROW(INDIRECT("1:"&amp;ROWS(quantité)))),ROWS($22:407))),"")</f>
        <v/>
      </c>
      <c r="F410" s="28" t="str">
        <f t="shared" ref="F410:F473" ca="1" si="21">IFERROR(VLOOKUP($A410,BPU,6,FALSE),"")</f>
        <v/>
      </c>
      <c r="G410" s="27" t="str">
        <f t="shared" ref="G410:G473" ca="1" si="22">IFERROR(ROUND(E410*F410,2),"")</f>
        <v/>
      </c>
    </row>
    <row r="411" spans="1:7">
      <c r="A411" s="27" t="str">
        <f t="array" aca="1" ref="A411" ca="1">IFERROR(INDEX(numéro,SMALL(IF(ISNUMBER(quantité),ROW(INDIRECT("1:"&amp;ROWS(quantité)))),ROWS($22:408))),"")</f>
        <v/>
      </c>
      <c r="B411" s="28" t="str">
        <f ca="1">IFERROR(VLOOKUP($A411,BPU,3,FALSE)&amp;IF(VLOOKUP($A411,BPU,7,FALSE)="","",CHAR(10)&amp;'Tab prix - prix unitaires'!$G$6&amp;" : ")&amp;VLOOKUP($A411,BPU,7,FALSE),"")</f>
        <v/>
      </c>
      <c r="D411" s="29" t="str">
        <f t="shared" ca="1" si="20"/>
        <v/>
      </c>
      <c r="E411" s="28" t="str">
        <f t="array" aca="1" ref="E411" ca="1">IFERROR(INDEX(quantité,SMALL(IF(ISNUMBER(quantité),ROW(INDIRECT("1:"&amp;ROWS(quantité)))),ROWS($22:408))),"")</f>
        <v/>
      </c>
      <c r="F411" s="28" t="str">
        <f t="shared" ca="1" si="21"/>
        <v/>
      </c>
      <c r="G411" s="27" t="str">
        <f t="shared" ca="1" si="22"/>
        <v/>
      </c>
    </row>
    <row r="412" spans="1:7">
      <c r="A412" s="27" t="str">
        <f t="array" aca="1" ref="A412" ca="1">IFERROR(INDEX(numéro,SMALL(IF(ISNUMBER(quantité),ROW(INDIRECT("1:"&amp;ROWS(quantité)))),ROWS($22:409))),"")</f>
        <v/>
      </c>
      <c r="B412" s="28" t="str">
        <f ca="1">IFERROR(VLOOKUP($A412,BPU,3,FALSE)&amp;IF(VLOOKUP($A412,BPU,7,FALSE)="","",CHAR(10)&amp;'Tab prix - prix unitaires'!$G$6&amp;" : ")&amp;VLOOKUP($A412,BPU,7,FALSE),"")</f>
        <v/>
      </c>
      <c r="D412" s="29" t="str">
        <f t="shared" ca="1" si="20"/>
        <v/>
      </c>
      <c r="E412" s="28" t="str">
        <f t="array" aca="1" ref="E412" ca="1">IFERROR(INDEX(quantité,SMALL(IF(ISNUMBER(quantité),ROW(INDIRECT("1:"&amp;ROWS(quantité)))),ROWS($22:409))),"")</f>
        <v/>
      </c>
      <c r="F412" s="28" t="str">
        <f t="shared" ca="1" si="21"/>
        <v/>
      </c>
      <c r="G412" s="27" t="str">
        <f t="shared" ca="1" si="22"/>
        <v/>
      </c>
    </row>
    <row r="413" spans="1:7">
      <c r="A413" s="27" t="str">
        <f t="array" aca="1" ref="A413" ca="1">IFERROR(INDEX(numéro,SMALL(IF(ISNUMBER(quantité),ROW(INDIRECT("1:"&amp;ROWS(quantité)))),ROWS($22:410))),"")</f>
        <v/>
      </c>
      <c r="B413" s="28" t="str">
        <f ca="1">IFERROR(VLOOKUP($A413,BPU,3,FALSE)&amp;IF(VLOOKUP($A413,BPU,7,FALSE)="","",CHAR(10)&amp;'Tab prix - prix unitaires'!$G$6&amp;" : ")&amp;VLOOKUP($A413,BPU,7,FALSE),"")</f>
        <v/>
      </c>
      <c r="D413" s="29" t="str">
        <f t="shared" ca="1" si="20"/>
        <v/>
      </c>
      <c r="E413" s="28" t="str">
        <f t="array" aca="1" ref="E413" ca="1">IFERROR(INDEX(quantité,SMALL(IF(ISNUMBER(quantité),ROW(INDIRECT("1:"&amp;ROWS(quantité)))),ROWS($22:410))),"")</f>
        <v/>
      </c>
      <c r="F413" s="28" t="str">
        <f t="shared" ca="1" si="21"/>
        <v/>
      </c>
      <c r="G413" s="27" t="str">
        <f t="shared" ca="1" si="22"/>
        <v/>
      </c>
    </row>
    <row r="414" spans="1:7">
      <c r="A414" s="27" t="str">
        <f t="array" aca="1" ref="A414" ca="1">IFERROR(INDEX(numéro,SMALL(IF(ISNUMBER(quantité),ROW(INDIRECT("1:"&amp;ROWS(quantité)))),ROWS($22:411))),"")</f>
        <v/>
      </c>
      <c r="B414" s="28" t="str">
        <f ca="1">IFERROR(VLOOKUP($A414,BPU,3,FALSE)&amp;IF(VLOOKUP($A414,BPU,7,FALSE)="","",CHAR(10)&amp;'Tab prix - prix unitaires'!$G$6&amp;" : ")&amp;VLOOKUP($A414,BPU,7,FALSE),"")</f>
        <v/>
      </c>
      <c r="D414" s="29" t="str">
        <f t="shared" ca="1" si="20"/>
        <v/>
      </c>
      <c r="E414" s="28" t="str">
        <f t="array" aca="1" ref="E414" ca="1">IFERROR(INDEX(quantité,SMALL(IF(ISNUMBER(quantité),ROW(INDIRECT("1:"&amp;ROWS(quantité)))),ROWS($22:411))),"")</f>
        <v/>
      </c>
      <c r="F414" s="28" t="str">
        <f t="shared" ca="1" si="21"/>
        <v/>
      </c>
      <c r="G414" s="27" t="str">
        <f t="shared" ca="1" si="22"/>
        <v/>
      </c>
    </row>
    <row r="415" spans="1:7">
      <c r="A415" s="27" t="str">
        <f t="array" aca="1" ref="A415" ca="1">IFERROR(INDEX(numéro,SMALL(IF(ISNUMBER(quantité),ROW(INDIRECT("1:"&amp;ROWS(quantité)))),ROWS($22:412))),"")</f>
        <v/>
      </c>
      <c r="B415" s="28" t="str">
        <f ca="1">IFERROR(VLOOKUP($A415,BPU,3,FALSE)&amp;IF(VLOOKUP($A415,BPU,7,FALSE)="","",CHAR(10)&amp;'Tab prix - prix unitaires'!$G$6&amp;" : ")&amp;VLOOKUP($A415,BPU,7,FALSE),"")</f>
        <v/>
      </c>
      <c r="D415" s="29" t="str">
        <f t="shared" ca="1" si="20"/>
        <v/>
      </c>
      <c r="E415" s="28" t="str">
        <f t="array" aca="1" ref="E415" ca="1">IFERROR(INDEX(quantité,SMALL(IF(ISNUMBER(quantité),ROW(INDIRECT("1:"&amp;ROWS(quantité)))),ROWS($22:412))),"")</f>
        <v/>
      </c>
      <c r="F415" s="28" t="str">
        <f t="shared" ca="1" si="21"/>
        <v/>
      </c>
      <c r="G415" s="27" t="str">
        <f t="shared" ca="1" si="22"/>
        <v/>
      </c>
    </row>
    <row r="416" spans="1:7">
      <c r="A416" s="27" t="str">
        <f t="array" aca="1" ref="A416" ca="1">IFERROR(INDEX(numéro,SMALL(IF(ISNUMBER(quantité),ROW(INDIRECT("1:"&amp;ROWS(quantité)))),ROWS($22:413))),"")</f>
        <v/>
      </c>
      <c r="B416" s="28" t="str">
        <f ca="1">IFERROR(VLOOKUP($A416,BPU,3,FALSE)&amp;IF(VLOOKUP($A416,BPU,7,FALSE)="","",CHAR(10)&amp;'Tab prix - prix unitaires'!$G$6&amp;" : ")&amp;VLOOKUP($A416,BPU,7,FALSE),"")</f>
        <v/>
      </c>
      <c r="D416" s="29" t="str">
        <f t="shared" ca="1" si="20"/>
        <v/>
      </c>
      <c r="E416" s="28" t="str">
        <f t="array" aca="1" ref="E416" ca="1">IFERROR(INDEX(quantité,SMALL(IF(ISNUMBER(quantité),ROW(INDIRECT("1:"&amp;ROWS(quantité)))),ROWS($22:413))),"")</f>
        <v/>
      </c>
      <c r="F416" s="28" t="str">
        <f t="shared" ca="1" si="21"/>
        <v/>
      </c>
      <c r="G416" s="27" t="str">
        <f t="shared" ca="1" si="22"/>
        <v/>
      </c>
    </row>
    <row r="417" spans="1:7">
      <c r="A417" s="27" t="str">
        <f t="array" aca="1" ref="A417" ca="1">IFERROR(INDEX(numéro,SMALL(IF(ISNUMBER(quantité),ROW(INDIRECT("1:"&amp;ROWS(quantité)))),ROWS($22:414))),"")</f>
        <v/>
      </c>
      <c r="B417" s="28" t="str">
        <f ca="1">IFERROR(VLOOKUP($A417,BPU,3,FALSE)&amp;IF(VLOOKUP($A417,BPU,7,FALSE)="","",CHAR(10)&amp;'Tab prix - prix unitaires'!$G$6&amp;" : ")&amp;VLOOKUP($A417,BPU,7,FALSE),"")</f>
        <v/>
      </c>
      <c r="D417" s="29" t="str">
        <f t="shared" ca="1" si="20"/>
        <v/>
      </c>
      <c r="E417" s="28" t="str">
        <f t="array" aca="1" ref="E417" ca="1">IFERROR(INDEX(quantité,SMALL(IF(ISNUMBER(quantité),ROW(INDIRECT("1:"&amp;ROWS(quantité)))),ROWS($22:414))),"")</f>
        <v/>
      </c>
      <c r="F417" s="28" t="str">
        <f t="shared" ca="1" si="21"/>
        <v/>
      </c>
      <c r="G417" s="27" t="str">
        <f t="shared" ca="1" si="22"/>
        <v/>
      </c>
    </row>
    <row r="418" spans="1:7">
      <c r="A418" s="27" t="str">
        <f t="array" aca="1" ref="A418" ca="1">IFERROR(INDEX(numéro,SMALL(IF(ISNUMBER(quantité),ROW(INDIRECT("1:"&amp;ROWS(quantité)))),ROWS($22:415))),"")</f>
        <v/>
      </c>
      <c r="B418" s="28" t="str">
        <f ca="1">IFERROR(VLOOKUP($A418,BPU,3,FALSE)&amp;IF(VLOOKUP($A418,BPU,7,FALSE)="","",CHAR(10)&amp;'Tab prix - prix unitaires'!$G$6&amp;" : ")&amp;VLOOKUP($A418,BPU,7,FALSE),"")</f>
        <v/>
      </c>
      <c r="D418" s="29" t="str">
        <f t="shared" ca="1" si="20"/>
        <v/>
      </c>
      <c r="E418" s="28" t="str">
        <f t="array" aca="1" ref="E418" ca="1">IFERROR(INDEX(quantité,SMALL(IF(ISNUMBER(quantité),ROW(INDIRECT("1:"&amp;ROWS(quantité)))),ROWS($22:415))),"")</f>
        <v/>
      </c>
      <c r="F418" s="28" t="str">
        <f t="shared" ca="1" si="21"/>
        <v/>
      </c>
      <c r="G418" s="27" t="str">
        <f t="shared" ca="1" si="22"/>
        <v/>
      </c>
    </row>
    <row r="419" spans="1:7">
      <c r="A419" s="27" t="str">
        <f t="array" aca="1" ref="A419" ca="1">IFERROR(INDEX(numéro,SMALL(IF(ISNUMBER(quantité),ROW(INDIRECT("1:"&amp;ROWS(quantité)))),ROWS($22:416))),"")</f>
        <v/>
      </c>
      <c r="B419" s="28" t="str">
        <f ca="1">IFERROR(VLOOKUP($A419,BPU,3,FALSE)&amp;IF(VLOOKUP($A419,BPU,7,FALSE)="","",CHAR(10)&amp;'Tab prix - prix unitaires'!$G$6&amp;" : ")&amp;VLOOKUP($A419,BPU,7,FALSE),"")</f>
        <v/>
      </c>
      <c r="D419" s="29" t="str">
        <f t="shared" ca="1" si="20"/>
        <v/>
      </c>
      <c r="E419" s="28" t="str">
        <f t="array" aca="1" ref="E419" ca="1">IFERROR(INDEX(quantité,SMALL(IF(ISNUMBER(quantité),ROW(INDIRECT("1:"&amp;ROWS(quantité)))),ROWS($22:416))),"")</f>
        <v/>
      </c>
      <c r="F419" s="28" t="str">
        <f t="shared" ca="1" si="21"/>
        <v/>
      </c>
      <c r="G419" s="27" t="str">
        <f t="shared" ca="1" si="22"/>
        <v/>
      </c>
    </row>
    <row r="420" spans="1:7">
      <c r="A420" s="27" t="str">
        <f t="array" aca="1" ref="A420" ca="1">IFERROR(INDEX(numéro,SMALL(IF(ISNUMBER(quantité),ROW(INDIRECT("1:"&amp;ROWS(quantité)))),ROWS($22:417))),"")</f>
        <v/>
      </c>
      <c r="B420" s="28" t="str">
        <f ca="1">IFERROR(VLOOKUP($A420,BPU,3,FALSE)&amp;IF(VLOOKUP($A420,BPU,7,FALSE)="","",CHAR(10)&amp;'Tab prix - prix unitaires'!$G$6&amp;" : ")&amp;VLOOKUP($A420,BPU,7,FALSE),"")</f>
        <v/>
      </c>
      <c r="D420" s="29" t="str">
        <f t="shared" ca="1" si="20"/>
        <v/>
      </c>
      <c r="E420" s="28" t="str">
        <f t="array" aca="1" ref="E420" ca="1">IFERROR(INDEX(quantité,SMALL(IF(ISNUMBER(quantité),ROW(INDIRECT("1:"&amp;ROWS(quantité)))),ROWS($22:417))),"")</f>
        <v/>
      </c>
      <c r="F420" s="28" t="str">
        <f t="shared" ca="1" si="21"/>
        <v/>
      </c>
      <c r="G420" s="27" t="str">
        <f t="shared" ca="1" si="22"/>
        <v/>
      </c>
    </row>
    <row r="421" spans="1:7">
      <c r="A421" s="27" t="str">
        <f t="array" aca="1" ref="A421" ca="1">IFERROR(INDEX(numéro,SMALL(IF(ISNUMBER(quantité),ROW(INDIRECT("1:"&amp;ROWS(quantité)))),ROWS($22:418))),"")</f>
        <v/>
      </c>
      <c r="B421" s="28" t="str">
        <f ca="1">IFERROR(VLOOKUP($A421,BPU,3,FALSE)&amp;IF(VLOOKUP($A421,BPU,7,FALSE)="","",CHAR(10)&amp;'Tab prix - prix unitaires'!$G$6&amp;" : ")&amp;VLOOKUP($A421,BPU,7,FALSE),"")</f>
        <v/>
      </c>
      <c r="D421" s="29" t="str">
        <f t="shared" ca="1" si="20"/>
        <v/>
      </c>
      <c r="E421" s="28" t="str">
        <f t="array" aca="1" ref="E421" ca="1">IFERROR(INDEX(quantité,SMALL(IF(ISNUMBER(quantité),ROW(INDIRECT("1:"&amp;ROWS(quantité)))),ROWS($22:418))),"")</f>
        <v/>
      </c>
      <c r="F421" s="28" t="str">
        <f t="shared" ca="1" si="21"/>
        <v/>
      </c>
      <c r="G421" s="27" t="str">
        <f t="shared" ca="1" si="22"/>
        <v/>
      </c>
    </row>
    <row r="422" spans="1:7">
      <c r="A422" s="27" t="str">
        <f t="array" aca="1" ref="A422" ca="1">IFERROR(INDEX(numéro,SMALL(IF(ISNUMBER(quantité),ROW(INDIRECT("1:"&amp;ROWS(quantité)))),ROWS($22:419))),"")</f>
        <v/>
      </c>
      <c r="B422" s="28" t="str">
        <f ca="1">IFERROR(VLOOKUP($A422,BPU,3,FALSE)&amp;IF(VLOOKUP($A422,BPU,7,FALSE)="","",CHAR(10)&amp;'Tab prix - prix unitaires'!$G$6&amp;" : ")&amp;VLOOKUP($A422,BPU,7,FALSE),"")</f>
        <v/>
      </c>
      <c r="D422" s="29" t="str">
        <f t="shared" ca="1" si="20"/>
        <v/>
      </c>
      <c r="E422" s="28" t="str">
        <f t="array" aca="1" ref="E422" ca="1">IFERROR(INDEX(quantité,SMALL(IF(ISNUMBER(quantité),ROW(INDIRECT("1:"&amp;ROWS(quantité)))),ROWS($22:419))),"")</f>
        <v/>
      </c>
      <c r="F422" s="28" t="str">
        <f t="shared" ca="1" si="21"/>
        <v/>
      </c>
      <c r="G422" s="27" t="str">
        <f t="shared" ca="1" si="22"/>
        <v/>
      </c>
    </row>
    <row r="423" spans="1:7">
      <c r="A423" s="27" t="str">
        <f t="array" aca="1" ref="A423" ca="1">IFERROR(INDEX(numéro,SMALL(IF(ISNUMBER(quantité),ROW(INDIRECT("1:"&amp;ROWS(quantité)))),ROWS($22:420))),"")</f>
        <v/>
      </c>
      <c r="B423" s="28" t="str">
        <f ca="1">IFERROR(VLOOKUP($A423,BPU,3,FALSE)&amp;IF(VLOOKUP($A423,BPU,7,FALSE)="","",CHAR(10)&amp;'Tab prix - prix unitaires'!$G$6&amp;" : ")&amp;VLOOKUP($A423,BPU,7,FALSE),"")</f>
        <v/>
      </c>
      <c r="D423" s="29" t="str">
        <f t="shared" ca="1" si="20"/>
        <v/>
      </c>
      <c r="E423" s="28" t="str">
        <f t="array" aca="1" ref="E423" ca="1">IFERROR(INDEX(quantité,SMALL(IF(ISNUMBER(quantité),ROW(INDIRECT("1:"&amp;ROWS(quantité)))),ROWS($22:420))),"")</f>
        <v/>
      </c>
      <c r="F423" s="28" t="str">
        <f t="shared" ca="1" si="21"/>
        <v/>
      </c>
      <c r="G423" s="27" t="str">
        <f t="shared" ca="1" si="22"/>
        <v/>
      </c>
    </row>
    <row r="424" spans="1:7">
      <c r="A424" s="27" t="str">
        <f t="array" aca="1" ref="A424" ca="1">IFERROR(INDEX(numéro,SMALL(IF(ISNUMBER(quantité),ROW(INDIRECT("1:"&amp;ROWS(quantité)))),ROWS($22:421))),"")</f>
        <v/>
      </c>
      <c r="B424" s="28" t="str">
        <f ca="1">IFERROR(VLOOKUP($A424,BPU,3,FALSE)&amp;IF(VLOOKUP($A424,BPU,7,FALSE)="","",CHAR(10)&amp;'Tab prix - prix unitaires'!$G$6&amp;" : ")&amp;VLOOKUP($A424,BPU,7,FALSE),"")</f>
        <v/>
      </c>
      <c r="D424" s="29" t="str">
        <f t="shared" ca="1" si="20"/>
        <v/>
      </c>
      <c r="E424" s="28" t="str">
        <f t="array" aca="1" ref="E424" ca="1">IFERROR(INDEX(quantité,SMALL(IF(ISNUMBER(quantité),ROW(INDIRECT("1:"&amp;ROWS(quantité)))),ROWS($22:421))),"")</f>
        <v/>
      </c>
      <c r="F424" s="28" t="str">
        <f t="shared" ca="1" si="21"/>
        <v/>
      </c>
      <c r="G424" s="27" t="str">
        <f t="shared" ca="1" si="22"/>
        <v/>
      </c>
    </row>
    <row r="425" spans="1:7">
      <c r="A425" s="27" t="str">
        <f t="array" aca="1" ref="A425" ca="1">IFERROR(INDEX(numéro,SMALL(IF(ISNUMBER(quantité),ROW(INDIRECT("1:"&amp;ROWS(quantité)))),ROWS($22:422))),"")</f>
        <v/>
      </c>
      <c r="B425" s="28" t="str">
        <f ca="1">IFERROR(VLOOKUP($A425,BPU,3,FALSE)&amp;IF(VLOOKUP($A425,BPU,7,FALSE)="","",CHAR(10)&amp;'Tab prix - prix unitaires'!$G$6&amp;" : ")&amp;VLOOKUP($A425,BPU,7,FALSE),"")</f>
        <v/>
      </c>
      <c r="D425" s="29" t="str">
        <f t="shared" ca="1" si="20"/>
        <v/>
      </c>
      <c r="E425" s="28" t="str">
        <f t="array" aca="1" ref="E425" ca="1">IFERROR(INDEX(quantité,SMALL(IF(ISNUMBER(quantité),ROW(INDIRECT("1:"&amp;ROWS(quantité)))),ROWS($22:422))),"")</f>
        <v/>
      </c>
      <c r="F425" s="28" t="str">
        <f t="shared" ca="1" si="21"/>
        <v/>
      </c>
      <c r="G425" s="27" t="str">
        <f t="shared" ca="1" si="22"/>
        <v/>
      </c>
    </row>
    <row r="426" spans="1:7">
      <c r="A426" s="27" t="str">
        <f t="array" aca="1" ref="A426" ca="1">IFERROR(INDEX(numéro,SMALL(IF(ISNUMBER(quantité),ROW(INDIRECT("1:"&amp;ROWS(quantité)))),ROWS($22:423))),"")</f>
        <v/>
      </c>
      <c r="B426" s="28" t="str">
        <f ca="1">IFERROR(VLOOKUP($A426,BPU,3,FALSE)&amp;IF(VLOOKUP($A426,BPU,7,FALSE)="","",CHAR(10)&amp;'Tab prix - prix unitaires'!$G$6&amp;" : ")&amp;VLOOKUP($A426,BPU,7,FALSE),"")</f>
        <v/>
      </c>
      <c r="D426" s="29" t="str">
        <f t="shared" ca="1" si="20"/>
        <v/>
      </c>
      <c r="E426" s="28" t="str">
        <f t="array" aca="1" ref="E426" ca="1">IFERROR(INDEX(quantité,SMALL(IF(ISNUMBER(quantité),ROW(INDIRECT("1:"&amp;ROWS(quantité)))),ROWS($22:423))),"")</f>
        <v/>
      </c>
      <c r="F426" s="28" t="str">
        <f t="shared" ca="1" si="21"/>
        <v/>
      </c>
      <c r="G426" s="27" t="str">
        <f t="shared" ca="1" si="22"/>
        <v/>
      </c>
    </row>
    <row r="427" spans="1:7">
      <c r="A427" s="27" t="str">
        <f t="array" aca="1" ref="A427" ca="1">IFERROR(INDEX(numéro,SMALL(IF(ISNUMBER(quantité),ROW(INDIRECT("1:"&amp;ROWS(quantité)))),ROWS($22:424))),"")</f>
        <v/>
      </c>
      <c r="B427" s="28" t="str">
        <f ca="1">IFERROR(VLOOKUP($A427,BPU,3,FALSE)&amp;IF(VLOOKUP($A427,BPU,7,FALSE)="","",CHAR(10)&amp;'Tab prix - prix unitaires'!$G$6&amp;" : ")&amp;VLOOKUP($A427,BPU,7,FALSE),"")</f>
        <v/>
      </c>
      <c r="D427" s="29" t="str">
        <f t="shared" ca="1" si="20"/>
        <v/>
      </c>
      <c r="E427" s="28" t="str">
        <f t="array" aca="1" ref="E427" ca="1">IFERROR(INDEX(quantité,SMALL(IF(ISNUMBER(quantité),ROW(INDIRECT("1:"&amp;ROWS(quantité)))),ROWS($22:424))),"")</f>
        <v/>
      </c>
      <c r="F427" s="28" t="str">
        <f t="shared" ca="1" si="21"/>
        <v/>
      </c>
      <c r="G427" s="27" t="str">
        <f t="shared" ca="1" si="22"/>
        <v/>
      </c>
    </row>
    <row r="428" spans="1:7">
      <c r="A428" s="27" t="str">
        <f t="array" aca="1" ref="A428" ca="1">IFERROR(INDEX(numéro,SMALL(IF(ISNUMBER(quantité),ROW(INDIRECT("1:"&amp;ROWS(quantité)))),ROWS($22:425))),"")</f>
        <v/>
      </c>
      <c r="B428" s="28" t="str">
        <f ca="1">IFERROR(VLOOKUP($A428,BPU,3,FALSE)&amp;IF(VLOOKUP($A428,BPU,7,FALSE)="","",CHAR(10)&amp;'Tab prix - prix unitaires'!$G$6&amp;" : ")&amp;VLOOKUP($A428,BPU,7,FALSE),"")</f>
        <v/>
      </c>
      <c r="D428" s="29" t="str">
        <f t="shared" ca="1" si="20"/>
        <v/>
      </c>
      <c r="E428" s="28" t="str">
        <f t="array" aca="1" ref="E428" ca="1">IFERROR(INDEX(quantité,SMALL(IF(ISNUMBER(quantité),ROW(INDIRECT("1:"&amp;ROWS(quantité)))),ROWS($22:425))),"")</f>
        <v/>
      </c>
      <c r="F428" s="28" t="str">
        <f t="shared" ca="1" si="21"/>
        <v/>
      </c>
      <c r="G428" s="27" t="str">
        <f t="shared" ca="1" si="22"/>
        <v/>
      </c>
    </row>
    <row r="429" spans="1:7">
      <c r="A429" s="27" t="str">
        <f t="array" aca="1" ref="A429" ca="1">IFERROR(INDEX(numéro,SMALL(IF(ISNUMBER(quantité),ROW(INDIRECT("1:"&amp;ROWS(quantité)))),ROWS($22:426))),"")</f>
        <v/>
      </c>
      <c r="B429" s="28" t="str">
        <f ca="1">IFERROR(VLOOKUP($A429,BPU,3,FALSE)&amp;IF(VLOOKUP($A429,BPU,7,FALSE)="","",CHAR(10)&amp;'Tab prix - prix unitaires'!$G$6&amp;" : ")&amp;VLOOKUP($A429,BPU,7,FALSE),"")</f>
        <v/>
      </c>
      <c r="D429" s="29" t="str">
        <f t="shared" ca="1" si="20"/>
        <v/>
      </c>
      <c r="E429" s="28" t="str">
        <f t="array" aca="1" ref="E429" ca="1">IFERROR(INDEX(quantité,SMALL(IF(ISNUMBER(quantité),ROW(INDIRECT("1:"&amp;ROWS(quantité)))),ROWS($22:426))),"")</f>
        <v/>
      </c>
      <c r="F429" s="28" t="str">
        <f t="shared" ca="1" si="21"/>
        <v/>
      </c>
      <c r="G429" s="27" t="str">
        <f t="shared" ca="1" si="22"/>
        <v/>
      </c>
    </row>
    <row r="430" spans="1:7">
      <c r="A430" s="27" t="str">
        <f t="array" aca="1" ref="A430" ca="1">IFERROR(INDEX(numéro,SMALL(IF(ISNUMBER(quantité),ROW(INDIRECT("1:"&amp;ROWS(quantité)))),ROWS($22:427))),"")</f>
        <v/>
      </c>
      <c r="B430" s="28" t="str">
        <f ca="1">IFERROR(VLOOKUP($A430,BPU,3,FALSE)&amp;IF(VLOOKUP($A430,BPU,7,FALSE)="","",CHAR(10)&amp;'Tab prix - prix unitaires'!$G$6&amp;" : ")&amp;VLOOKUP($A430,BPU,7,FALSE),"")</f>
        <v/>
      </c>
      <c r="D430" s="29" t="str">
        <f t="shared" ca="1" si="20"/>
        <v/>
      </c>
      <c r="E430" s="28" t="str">
        <f t="array" aca="1" ref="E430" ca="1">IFERROR(INDEX(quantité,SMALL(IF(ISNUMBER(quantité),ROW(INDIRECT("1:"&amp;ROWS(quantité)))),ROWS($22:427))),"")</f>
        <v/>
      </c>
      <c r="F430" s="28" t="str">
        <f t="shared" ca="1" si="21"/>
        <v/>
      </c>
      <c r="G430" s="27" t="str">
        <f t="shared" ca="1" si="22"/>
        <v/>
      </c>
    </row>
    <row r="431" spans="1:7">
      <c r="A431" s="27" t="str">
        <f t="array" aca="1" ref="A431" ca="1">IFERROR(INDEX(numéro,SMALL(IF(ISNUMBER(quantité),ROW(INDIRECT("1:"&amp;ROWS(quantité)))),ROWS($22:428))),"")</f>
        <v/>
      </c>
      <c r="B431" s="28" t="str">
        <f ca="1">IFERROR(VLOOKUP($A431,BPU,3,FALSE)&amp;IF(VLOOKUP($A431,BPU,7,FALSE)="","",CHAR(10)&amp;'Tab prix - prix unitaires'!$G$6&amp;" : ")&amp;VLOOKUP($A431,BPU,7,FALSE),"")</f>
        <v/>
      </c>
      <c r="D431" s="29" t="str">
        <f t="shared" ca="1" si="20"/>
        <v/>
      </c>
      <c r="E431" s="28" t="str">
        <f t="array" aca="1" ref="E431" ca="1">IFERROR(INDEX(quantité,SMALL(IF(ISNUMBER(quantité),ROW(INDIRECT("1:"&amp;ROWS(quantité)))),ROWS($22:428))),"")</f>
        <v/>
      </c>
      <c r="F431" s="28" t="str">
        <f t="shared" ca="1" si="21"/>
        <v/>
      </c>
      <c r="G431" s="27" t="str">
        <f t="shared" ca="1" si="22"/>
        <v/>
      </c>
    </row>
    <row r="432" spans="1:7">
      <c r="A432" s="27" t="str">
        <f t="array" aca="1" ref="A432" ca="1">IFERROR(INDEX(numéro,SMALL(IF(ISNUMBER(quantité),ROW(INDIRECT("1:"&amp;ROWS(quantité)))),ROWS($22:429))),"")</f>
        <v/>
      </c>
      <c r="B432" s="28" t="str">
        <f ca="1">IFERROR(VLOOKUP($A432,BPU,3,FALSE)&amp;IF(VLOOKUP($A432,BPU,7,FALSE)="","",CHAR(10)&amp;'Tab prix - prix unitaires'!$G$6&amp;" : ")&amp;VLOOKUP($A432,BPU,7,FALSE),"")</f>
        <v/>
      </c>
      <c r="D432" s="29" t="str">
        <f t="shared" ca="1" si="20"/>
        <v/>
      </c>
      <c r="E432" s="28" t="str">
        <f t="array" aca="1" ref="E432" ca="1">IFERROR(INDEX(quantité,SMALL(IF(ISNUMBER(quantité),ROW(INDIRECT("1:"&amp;ROWS(quantité)))),ROWS($22:429))),"")</f>
        <v/>
      </c>
      <c r="F432" s="28" t="str">
        <f t="shared" ca="1" si="21"/>
        <v/>
      </c>
      <c r="G432" s="27" t="str">
        <f t="shared" ca="1" si="22"/>
        <v/>
      </c>
    </row>
    <row r="433" spans="1:7">
      <c r="A433" s="27" t="str">
        <f t="array" aca="1" ref="A433" ca="1">IFERROR(INDEX(numéro,SMALL(IF(ISNUMBER(quantité),ROW(INDIRECT("1:"&amp;ROWS(quantité)))),ROWS($22:430))),"")</f>
        <v/>
      </c>
      <c r="B433" s="28" t="str">
        <f ca="1">IFERROR(VLOOKUP($A433,BPU,3,FALSE)&amp;IF(VLOOKUP($A433,BPU,7,FALSE)="","",CHAR(10)&amp;'Tab prix - prix unitaires'!$G$6&amp;" : ")&amp;VLOOKUP($A433,BPU,7,FALSE),"")</f>
        <v/>
      </c>
      <c r="D433" s="29" t="str">
        <f t="shared" ca="1" si="20"/>
        <v/>
      </c>
      <c r="E433" s="28" t="str">
        <f t="array" aca="1" ref="E433" ca="1">IFERROR(INDEX(quantité,SMALL(IF(ISNUMBER(quantité),ROW(INDIRECT("1:"&amp;ROWS(quantité)))),ROWS($22:430))),"")</f>
        <v/>
      </c>
      <c r="F433" s="28" t="str">
        <f t="shared" ca="1" si="21"/>
        <v/>
      </c>
      <c r="G433" s="27" t="str">
        <f t="shared" ca="1" si="22"/>
        <v/>
      </c>
    </row>
    <row r="434" spans="1:7">
      <c r="A434" s="27" t="str">
        <f t="array" aca="1" ref="A434" ca="1">IFERROR(INDEX(numéro,SMALL(IF(ISNUMBER(quantité),ROW(INDIRECT("1:"&amp;ROWS(quantité)))),ROWS($22:431))),"")</f>
        <v/>
      </c>
      <c r="B434" s="28" t="str">
        <f ca="1">IFERROR(VLOOKUP($A434,BPU,3,FALSE)&amp;IF(VLOOKUP($A434,BPU,7,FALSE)="","",CHAR(10)&amp;'Tab prix - prix unitaires'!$G$6&amp;" : ")&amp;VLOOKUP($A434,BPU,7,FALSE),"")</f>
        <v/>
      </c>
      <c r="D434" s="29" t="str">
        <f t="shared" ca="1" si="20"/>
        <v/>
      </c>
      <c r="E434" s="28" t="str">
        <f t="array" aca="1" ref="E434" ca="1">IFERROR(INDEX(quantité,SMALL(IF(ISNUMBER(quantité),ROW(INDIRECT("1:"&amp;ROWS(quantité)))),ROWS($22:431))),"")</f>
        <v/>
      </c>
      <c r="F434" s="28" t="str">
        <f t="shared" ca="1" si="21"/>
        <v/>
      </c>
      <c r="G434" s="27" t="str">
        <f t="shared" ca="1" si="22"/>
        <v/>
      </c>
    </row>
    <row r="435" spans="1:7">
      <c r="A435" s="27" t="str">
        <f t="array" aca="1" ref="A435" ca="1">IFERROR(INDEX(numéro,SMALL(IF(ISNUMBER(quantité),ROW(INDIRECT("1:"&amp;ROWS(quantité)))),ROWS($22:432))),"")</f>
        <v/>
      </c>
      <c r="B435" s="28" t="str">
        <f ca="1">IFERROR(VLOOKUP($A435,BPU,3,FALSE)&amp;IF(VLOOKUP($A435,BPU,7,FALSE)="","",CHAR(10)&amp;'Tab prix - prix unitaires'!$G$6&amp;" : ")&amp;VLOOKUP($A435,BPU,7,FALSE),"")</f>
        <v/>
      </c>
      <c r="D435" s="29" t="str">
        <f t="shared" ca="1" si="20"/>
        <v/>
      </c>
      <c r="E435" s="28" t="str">
        <f t="array" aca="1" ref="E435" ca="1">IFERROR(INDEX(quantité,SMALL(IF(ISNUMBER(quantité),ROW(INDIRECT("1:"&amp;ROWS(quantité)))),ROWS($22:432))),"")</f>
        <v/>
      </c>
      <c r="F435" s="28" t="str">
        <f t="shared" ca="1" si="21"/>
        <v/>
      </c>
      <c r="G435" s="27" t="str">
        <f t="shared" ca="1" si="22"/>
        <v/>
      </c>
    </row>
    <row r="436" spans="1:7">
      <c r="A436" s="27" t="str">
        <f t="array" aca="1" ref="A436" ca="1">IFERROR(INDEX(numéro,SMALL(IF(ISNUMBER(quantité),ROW(INDIRECT("1:"&amp;ROWS(quantité)))),ROWS($22:433))),"")</f>
        <v/>
      </c>
      <c r="B436" s="28" t="str">
        <f ca="1">IFERROR(VLOOKUP($A436,BPU,3,FALSE)&amp;IF(VLOOKUP($A436,BPU,7,FALSE)="","",CHAR(10)&amp;'Tab prix - prix unitaires'!$G$6&amp;" : ")&amp;VLOOKUP($A436,BPU,7,FALSE),"")</f>
        <v/>
      </c>
      <c r="D436" s="29" t="str">
        <f t="shared" ca="1" si="20"/>
        <v/>
      </c>
      <c r="E436" s="28" t="str">
        <f t="array" aca="1" ref="E436" ca="1">IFERROR(INDEX(quantité,SMALL(IF(ISNUMBER(quantité),ROW(INDIRECT("1:"&amp;ROWS(quantité)))),ROWS($22:433))),"")</f>
        <v/>
      </c>
      <c r="F436" s="28" t="str">
        <f t="shared" ca="1" si="21"/>
        <v/>
      </c>
      <c r="G436" s="27" t="str">
        <f t="shared" ca="1" si="22"/>
        <v/>
      </c>
    </row>
    <row r="437" spans="1:7">
      <c r="A437" s="27" t="str">
        <f t="array" aca="1" ref="A437" ca="1">IFERROR(INDEX(numéro,SMALL(IF(ISNUMBER(quantité),ROW(INDIRECT("1:"&amp;ROWS(quantité)))),ROWS($22:434))),"")</f>
        <v/>
      </c>
      <c r="B437" s="28" t="str">
        <f ca="1">IFERROR(VLOOKUP($A437,BPU,3,FALSE)&amp;IF(VLOOKUP($A437,BPU,7,FALSE)="","",CHAR(10)&amp;'Tab prix - prix unitaires'!$G$6&amp;" : ")&amp;VLOOKUP($A437,BPU,7,FALSE),"")</f>
        <v/>
      </c>
      <c r="D437" s="29" t="str">
        <f t="shared" ca="1" si="20"/>
        <v/>
      </c>
      <c r="E437" s="28" t="str">
        <f t="array" aca="1" ref="E437" ca="1">IFERROR(INDEX(quantité,SMALL(IF(ISNUMBER(quantité),ROW(INDIRECT("1:"&amp;ROWS(quantité)))),ROWS($22:434))),"")</f>
        <v/>
      </c>
      <c r="F437" s="28" t="str">
        <f t="shared" ca="1" si="21"/>
        <v/>
      </c>
      <c r="G437" s="27" t="str">
        <f t="shared" ca="1" si="22"/>
        <v/>
      </c>
    </row>
    <row r="438" spans="1:7">
      <c r="A438" s="27" t="str">
        <f t="array" aca="1" ref="A438" ca="1">IFERROR(INDEX(numéro,SMALL(IF(ISNUMBER(quantité),ROW(INDIRECT("1:"&amp;ROWS(quantité)))),ROWS($22:435))),"")</f>
        <v/>
      </c>
      <c r="B438" s="28" t="str">
        <f ca="1">IFERROR(VLOOKUP($A438,BPU,3,FALSE)&amp;IF(VLOOKUP($A438,BPU,7,FALSE)="","",CHAR(10)&amp;'Tab prix - prix unitaires'!$G$6&amp;" : ")&amp;VLOOKUP($A438,BPU,7,FALSE),"")</f>
        <v/>
      </c>
      <c r="D438" s="29" t="str">
        <f t="shared" ca="1" si="20"/>
        <v/>
      </c>
      <c r="E438" s="28" t="str">
        <f t="array" aca="1" ref="E438" ca="1">IFERROR(INDEX(quantité,SMALL(IF(ISNUMBER(quantité),ROW(INDIRECT("1:"&amp;ROWS(quantité)))),ROWS($22:435))),"")</f>
        <v/>
      </c>
      <c r="F438" s="28" t="str">
        <f t="shared" ca="1" si="21"/>
        <v/>
      </c>
      <c r="G438" s="27" t="str">
        <f t="shared" ca="1" si="22"/>
        <v/>
      </c>
    </row>
    <row r="439" spans="1:7">
      <c r="A439" s="27" t="str">
        <f t="array" aca="1" ref="A439" ca="1">IFERROR(INDEX(numéro,SMALL(IF(ISNUMBER(quantité),ROW(INDIRECT("1:"&amp;ROWS(quantité)))),ROWS($22:436))),"")</f>
        <v/>
      </c>
      <c r="B439" s="28" t="str">
        <f ca="1">IFERROR(VLOOKUP($A439,BPU,3,FALSE)&amp;IF(VLOOKUP($A439,BPU,7,FALSE)="","",CHAR(10)&amp;'Tab prix - prix unitaires'!$G$6&amp;" : ")&amp;VLOOKUP($A439,BPU,7,FALSE),"")</f>
        <v/>
      </c>
      <c r="D439" s="29" t="str">
        <f t="shared" ca="1" si="20"/>
        <v/>
      </c>
      <c r="E439" s="28" t="str">
        <f t="array" aca="1" ref="E439" ca="1">IFERROR(INDEX(quantité,SMALL(IF(ISNUMBER(quantité),ROW(INDIRECT("1:"&amp;ROWS(quantité)))),ROWS($22:436))),"")</f>
        <v/>
      </c>
      <c r="F439" s="28" t="str">
        <f t="shared" ca="1" si="21"/>
        <v/>
      </c>
      <c r="G439" s="27" t="str">
        <f t="shared" ca="1" si="22"/>
        <v/>
      </c>
    </row>
    <row r="440" spans="1:7">
      <c r="A440" s="27" t="str">
        <f t="array" aca="1" ref="A440" ca="1">IFERROR(INDEX(numéro,SMALL(IF(ISNUMBER(quantité),ROW(INDIRECT("1:"&amp;ROWS(quantité)))),ROWS($22:437))),"")</f>
        <v/>
      </c>
      <c r="B440" s="28" t="str">
        <f ca="1">IFERROR(VLOOKUP($A440,BPU,3,FALSE)&amp;IF(VLOOKUP($A440,BPU,7,FALSE)="","",CHAR(10)&amp;'Tab prix - prix unitaires'!$G$6&amp;" : ")&amp;VLOOKUP($A440,BPU,7,FALSE),"")</f>
        <v/>
      </c>
      <c r="D440" s="29" t="str">
        <f t="shared" ca="1" si="20"/>
        <v/>
      </c>
      <c r="E440" s="28" t="str">
        <f t="array" aca="1" ref="E440" ca="1">IFERROR(INDEX(quantité,SMALL(IF(ISNUMBER(quantité),ROW(INDIRECT("1:"&amp;ROWS(quantité)))),ROWS($22:437))),"")</f>
        <v/>
      </c>
      <c r="F440" s="28" t="str">
        <f t="shared" ca="1" si="21"/>
        <v/>
      </c>
      <c r="G440" s="27" t="str">
        <f t="shared" ca="1" si="22"/>
        <v/>
      </c>
    </row>
    <row r="441" spans="1:7">
      <c r="A441" s="27" t="str">
        <f t="array" aca="1" ref="A441" ca="1">IFERROR(INDEX(numéro,SMALL(IF(ISNUMBER(quantité),ROW(INDIRECT("1:"&amp;ROWS(quantité)))),ROWS($22:438))),"")</f>
        <v/>
      </c>
      <c r="B441" s="28" t="str">
        <f ca="1">IFERROR(VLOOKUP($A441,BPU,3,FALSE)&amp;IF(VLOOKUP($A441,BPU,7,FALSE)="","",CHAR(10)&amp;'Tab prix - prix unitaires'!$G$6&amp;" : ")&amp;VLOOKUP($A441,BPU,7,FALSE),"")</f>
        <v/>
      </c>
      <c r="D441" s="29" t="str">
        <f t="shared" ca="1" si="20"/>
        <v/>
      </c>
      <c r="E441" s="28" t="str">
        <f t="array" aca="1" ref="E441" ca="1">IFERROR(INDEX(quantité,SMALL(IF(ISNUMBER(quantité),ROW(INDIRECT("1:"&amp;ROWS(quantité)))),ROWS($22:438))),"")</f>
        <v/>
      </c>
      <c r="F441" s="28" t="str">
        <f t="shared" ca="1" si="21"/>
        <v/>
      </c>
      <c r="G441" s="27" t="str">
        <f t="shared" ca="1" si="22"/>
        <v/>
      </c>
    </row>
    <row r="442" spans="1:7">
      <c r="A442" s="27" t="str">
        <f t="array" aca="1" ref="A442" ca="1">IFERROR(INDEX(numéro,SMALL(IF(ISNUMBER(quantité),ROW(INDIRECT("1:"&amp;ROWS(quantité)))),ROWS($22:439))),"")</f>
        <v/>
      </c>
      <c r="B442" s="28" t="str">
        <f ca="1">IFERROR(VLOOKUP($A442,BPU,3,FALSE)&amp;IF(VLOOKUP($A442,BPU,7,FALSE)="","",CHAR(10)&amp;'Tab prix - prix unitaires'!$G$6&amp;" : ")&amp;VLOOKUP($A442,BPU,7,FALSE),"")</f>
        <v/>
      </c>
      <c r="D442" s="29" t="str">
        <f t="shared" ca="1" si="20"/>
        <v/>
      </c>
      <c r="E442" s="28" t="str">
        <f t="array" aca="1" ref="E442" ca="1">IFERROR(INDEX(quantité,SMALL(IF(ISNUMBER(quantité),ROW(INDIRECT("1:"&amp;ROWS(quantité)))),ROWS($22:439))),"")</f>
        <v/>
      </c>
      <c r="F442" s="28" t="str">
        <f t="shared" ca="1" si="21"/>
        <v/>
      </c>
      <c r="G442" s="27" t="str">
        <f t="shared" ca="1" si="22"/>
        <v/>
      </c>
    </row>
    <row r="443" spans="1:7">
      <c r="A443" s="27" t="str">
        <f t="array" aca="1" ref="A443" ca="1">IFERROR(INDEX(numéro,SMALL(IF(ISNUMBER(quantité),ROW(INDIRECT("1:"&amp;ROWS(quantité)))),ROWS($22:440))),"")</f>
        <v/>
      </c>
      <c r="B443" s="28" t="str">
        <f ca="1">IFERROR(VLOOKUP($A443,BPU,3,FALSE)&amp;IF(VLOOKUP($A443,BPU,7,FALSE)="","",CHAR(10)&amp;'Tab prix - prix unitaires'!$G$6&amp;" : ")&amp;VLOOKUP($A443,BPU,7,FALSE),"")</f>
        <v/>
      </c>
      <c r="D443" s="29" t="str">
        <f t="shared" ca="1" si="20"/>
        <v/>
      </c>
      <c r="E443" s="28" t="str">
        <f t="array" aca="1" ref="E443" ca="1">IFERROR(INDEX(quantité,SMALL(IF(ISNUMBER(quantité),ROW(INDIRECT("1:"&amp;ROWS(quantité)))),ROWS($22:440))),"")</f>
        <v/>
      </c>
      <c r="F443" s="28" t="str">
        <f t="shared" ca="1" si="21"/>
        <v/>
      </c>
      <c r="G443" s="27" t="str">
        <f t="shared" ca="1" si="22"/>
        <v/>
      </c>
    </row>
    <row r="444" spans="1:7">
      <c r="A444" s="27" t="str">
        <f t="array" aca="1" ref="A444" ca="1">IFERROR(INDEX(numéro,SMALL(IF(ISNUMBER(quantité),ROW(INDIRECT("1:"&amp;ROWS(quantité)))),ROWS($22:441))),"")</f>
        <v/>
      </c>
      <c r="B444" s="28" t="str">
        <f ca="1">IFERROR(VLOOKUP($A444,BPU,3,FALSE)&amp;IF(VLOOKUP($A444,BPU,7,FALSE)="","",CHAR(10)&amp;'Tab prix - prix unitaires'!$G$6&amp;" : ")&amp;VLOOKUP($A444,BPU,7,FALSE),"")</f>
        <v/>
      </c>
      <c r="D444" s="29" t="str">
        <f t="shared" ca="1" si="20"/>
        <v/>
      </c>
      <c r="E444" s="28" t="str">
        <f t="array" aca="1" ref="E444" ca="1">IFERROR(INDEX(quantité,SMALL(IF(ISNUMBER(quantité),ROW(INDIRECT("1:"&amp;ROWS(quantité)))),ROWS($22:441))),"")</f>
        <v/>
      </c>
      <c r="F444" s="28" t="str">
        <f t="shared" ca="1" si="21"/>
        <v/>
      </c>
      <c r="G444" s="27" t="str">
        <f t="shared" ca="1" si="22"/>
        <v/>
      </c>
    </row>
    <row r="445" spans="1:7">
      <c r="A445" s="27" t="str">
        <f t="array" aca="1" ref="A445" ca="1">IFERROR(INDEX(numéro,SMALL(IF(ISNUMBER(quantité),ROW(INDIRECT("1:"&amp;ROWS(quantité)))),ROWS($22:442))),"")</f>
        <v/>
      </c>
      <c r="B445" s="28" t="str">
        <f ca="1">IFERROR(VLOOKUP($A445,BPU,3,FALSE)&amp;IF(VLOOKUP($A445,BPU,7,FALSE)="","",CHAR(10)&amp;'Tab prix - prix unitaires'!$G$6&amp;" : ")&amp;VLOOKUP($A445,BPU,7,FALSE),"")</f>
        <v/>
      </c>
      <c r="D445" s="29" t="str">
        <f t="shared" ca="1" si="20"/>
        <v/>
      </c>
      <c r="E445" s="28" t="str">
        <f t="array" aca="1" ref="E445" ca="1">IFERROR(INDEX(quantité,SMALL(IF(ISNUMBER(quantité),ROW(INDIRECT("1:"&amp;ROWS(quantité)))),ROWS($22:442))),"")</f>
        <v/>
      </c>
      <c r="F445" s="28" t="str">
        <f t="shared" ca="1" si="21"/>
        <v/>
      </c>
      <c r="G445" s="27" t="str">
        <f t="shared" ca="1" si="22"/>
        <v/>
      </c>
    </row>
    <row r="446" spans="1:7">
      <c r="A446" s="27" t="str">
        <f t="array" aca="1" ref="A446" ca="1">IFERROR(INDEX(numéro,SMALL(IF(ISNUMBER(quantité),ROW(INDIRECT("1:"&amp;ROWS(quantité)))),ROWS($22:443))),"")</f>
        <v/>
      </c>
      <c r="B446" s="28" t="str">
        <f ca="1">IFERROR(VLOOKUP($A446,BPU,3,FALSE)&amp;IF(VLOOKUP($A446,BPU,7,FALSE)="","",CHAR(10)&amp;'Tab prix - prix unitaires'!$G$6&amp;" : ")&amp;VLOOKUP($A446,BPU,7,FALSE),"")</f>
        <v/>
      </c>
      <c r="D446" s="29" t="str">
        <f t="shared" ca="1" si="20"/>
        <v/>
      </c>
      <c r="E446" s="28" t="str">
        <f t="array" aca="1" ref="E446" ca="1">IFERROR(INDEX(quantité,SMALL(IF(ISNUMBER(quantité),ROW(INDIRECT("1:"&amp;ROWS(quantité)))),ROWS($22:443))),"")</f>
        <v/>
      </c>
      <c r="F446" s="28" t="str">
        <f t="shared" ca="1" si="21"/>
        <v/>
      </c>
      <c r="G446" s="27" t="str">
        <f t="shared" ca="1" si="22"/>
        <v/>
      </c>
    </row>
    <row r="447" spans="1:7">
      <c r="A447" s="27" t="str">
        <f t="array" aca="1" ref="A447" ca="1">IFERROR(INDEX(numéro,SMALL(IF(ISNUMBER(quantité),ROW(INDIRECT("1:"&amp;ROWS(quantité)))),ROWS($22:444))),"")</f>
        <v/>
      </c>
      <c r="B447" s="28" t="str">
        <f ca="1">IFERROR(VLOOKUP($A447,BPU,3,FALSE)&amp;IF(VLOOKUP($A447,BPU,7,FALSE)="","",CHAR(10)&amp;'Tab prix - prix unitaires'!$G$6&amp;" : ")&amp;VLOOKUP($A447,BPU,7,FALSE),"")</f>
        <v/>
      </c>
      <c r="D447" s="29" t="str">
        <f t="shared" ca="1" si="20"/>
        <v/>
      </c>
      <c r="E447" s="28" t="str">
        <f t="array" aca="1" ref="E447" ca="1">IFERROR(INDEX(quantité,SMALL(IF(ISNUMBER(quantité),ROW(INDIRECT("1:"&amp;ROWS(quantité)))),ROWS($22:444))),"")</f>
        <v/>
      </c>
      <c r="F447" s="28" t="str">
        <f t="shared" ca="1" si="21"/>
        <v/>
      </c>
      <c r="G447" s="27" t="str">
        <f t="shared" ca="1" si="22"/>
        <v/>
      </c>
    </row>
    <row r="448" spans="1:7">
      <c r="A448" s="27" t="str">
        <f t="array" aca="1" ref="A448" ca="1">IFERROR(INDEX(numéro,SMALL(IF(ISNUMBER(quantité),ROW(INDIRECT("1:"&amp;ROWS(quantité)))),ROWS($22:445))),"")</f>
        <v/>
      </c>
      <c r="B448" s="28" t="str">
        <f ca="1">IFERROR(VLOOKUP($A448,BPU,3,FALSE)&amp;IF(VLOOKUP($A448,BPU,7,FALSE)="","",CHAR(10)&amp;'Tab prix - prix unitaires'!$G$6&amp;" : ")&amp;VLOOKUP($A448,BPU,7,FALSE),"")</f>
        <v/>
      </c>
      <c r="D448" s="29" t="str">
        <f t="shared" ca="1" si="20"/>
        <v/>
      </c>
      <c r="E448" s="28" t="str">
        <f t="array" aca="1" ref="E448" ca="1">IFERROR(INDEX(quantité,SMALL(IF(ISNUMBER(quantité),ROW(INDIRECT("1:"&amp;ROWS(quantité)))),ROWS($22:445))),"")</f>
        <v/>
      </c>
      <c r="F448" s="28" t="str">
        <f t="shared" ca="1" si="21"/>
        <v/>
      </c>
      <c r="G448" s="27" t="str">
        <f t="shared" ca="1" si="22"/>
        <v/>
      </c>
    </row>
    <row r="449" spans="1:7">
      <c r="A449" s="27" t="str">
        <f t="array" aca="1" ref="A449" ca="1">IFERROR(INDEX(numéro,SMALL(IF(ISNUMBER(quantité),ROW(INDIRECT("1:"&amp;ROWS(quantité)))),ROWS($22:446))),"")</f>
        <v/>
      </c>
      <c r="B449" s="28" t="str">
        <f ca="1">IFERROR(VLOOKUP($A449,BPU,3,FALSE)&amp;IF(VLOOKUP($A449,BPU,7,FALSE)="","",CHAR(10)&amp;'Tab prix - prix unitaires'!$G$6&amp;" : ")&amp;VLOOKUP($A449,BPU,7,FALSE),"")</f>
        <v/>
      </c>
      <c r="D449" s="29" t="str">
        <f t="shared" ca="1" si="20"/>
        <v/>
      </c>
      <c r="E449" s="28" t="str">
        <f t="array" aca="1" ref="E449" ca="1">IFERROR(INDEX(quantité,SMALL(IF(ISNUMBER(quantité),ROW(INDIRECT("1:"&amp;ROWS(quantité)))),ROWS($22:446))),"")</f>
        <v/>
      </c>
      <c r="F449" s="28" t="str">
        <f t="shared" ca="1" si="21"/>
        <v/>
      </c>
      <c r="G449" s="27" t="str">
        <f t="shared" ca="1" si="22"/>
        <v/>
      </c>
    </row>
    <row r="450" spans="1:7">
      <c r="A450" s="27" t="str">
        <f t="array" aca="1" ref="A450" ca="1">IFERROR(INDEX(numéro,SMALL(IF(ISNUMBER(quantité),ROW(INDIRECT("1:"&amp;ROWS(quantité)))),ROWS($22:447))),"")</f>
        <v/>
      </c>
      <c r="B450" s="28" t="str">
        <f ca="1">IFERROR(VLOOKUP($A450,BPU,3,FALSE)&amp;IF(VLOOKUP($A450,BPU,7,FALSE)="","",CHAR(10)&amp;'Tab prix - prix unitaires'!$G$6&amp;" : ")&amp;VLOOKUP($A450,BPU,7,FALSE),"")</f>
        <v/>
      </c>
      <c r="D450" s="29" t="str">
        <f t="shared" ca="1" si="20"/>
        <v/>
      </c>
      <c r="E450" s="28" t="str">
        <f t="array" aca="1" ref="E450" ca="1">IFERROR(INDEX(quantité,SMALL(IF(ISNUMBER(quantité),ROW(INDIRECT("1:"&amp;ROWS(quantité)))),ROWS($22:447))),"")</f>
        <v/>
      </c>
      <c r="F450" s="28" t="str">
        <f t="shared" ca="1" si="21"/>
        <v/>
      </c>
      <c r="G450" s="27" t="str">
        <f t="shared" ca="1" si="22"/>
        <v/>
      </c>
    </row>
    <row r="451" spans="1:7">
      <c r="A451" s="27" t="str">
        <f t="array" aca="1" ref="A451" ca="1">IFERROR(INDEX(numéro,SMALL(IF(ISNUMBER(quantité),ROW(INDIRECT("1:"&amp;ROWS(quantité)))),ROWS($22:448))),"")</f>
        <v/>
      </c>
      <c r="B451" s="28" t="str">
        <f ca="1">IFERROR(VLOOKUP($A451,BPU,3,FALSE)&amp;IF(VLOOKUP($A451,BPU,7,FALSE)="","",CHAR(10)&amp;'Tab prix - prix unitaires'!$G$6&amp;" : ")&amp;VLOOKUP($A451,BPU,7,FALSE),"")</f>
        <v/>
      </c>
      <c r="D451" s="29" t="str">
        <f t="shared" ca="1" si="20"/>
        <v/>
      </c>
      <c r="E451" s="28" t="str">
        <f t="array" aca="1" ref="E451" ca="1">IFERROR(INDEX(quantité,SMALL(IF(ISNUMBER(quantité),ROW(INDIRECT("1:"&amp;ROWS(quantité)))),ROWS($22:448))),"")</f>
        <v/>
      </c>
      <c r="F451" s="28" t="str">
        <f t="shared" ca="1" si="21"/>
        <v/>
      </c>
      <c r="G451" s="27" t="str">
        <f t="shared" ca="1" si="22"/>
        <v/>
      </c>
    </row>
    <row r="452" spans="1:7">
      <c r="A452" s="27" t="str">
        <f t="array" aca="1" ref="A452" ca="1">IFERROR(INDEX(numéro,SMALL(IF(ISNUMBER(quantité),ROW(INDIRECT("1:"&amp;ROWS(quantité)))),ROWS($22:449))),"")</f>
        <v/>
      </c>
      <c r="B452" s="28" t="str">
        <f ca="1">IFERROR(VLOOKUP($A452,BPU,3,FALSE)&amp;IF(VLOOKUP($A452,BPU,7,FALSE)="","",CHAR(10)&amp;'Tab prix - prix unitaires'!$G$6&amp;" : ")&amp;VLOOKUP($A452,BPU,7,FALSE),"")</f>
        <v/>
      </c>
      <c r="D452" s="29" t="str">
        <f t="shared" ca="1" si="20"/>
        <v/>
      </c>
      <c r="E452" s="28" t="str">
        <f t="array" aca="1" ref="E452" ca="1">IFERROR(INDEX(quantité,SMALL(IF(ISNUMBER(quantité),ROW(INDIRECT("1:"&amp;ROWS(quantité)))),ROWS($22:449))),"")</f>
        <v/>
      </c>
      <c r="F452" s="28" t="str">
        <f t="shared" ca="1" si="21"/>
        <v/>
      </c>
      <c r="G452" s="27" t="str">
        <f t="shared" ca="1" si="22"/>
        <v/>
      </c>
    </row>
    <row r="453" spans="1:7">
      <c r="A453" s="27" t="str">
        <f t="array" aca="1" ref="A453" ca="1">IFERROR(INDEX(numéro,SMALL(IF(ISNUMBER(quantité),ROW(INDIRECT("1:"&amp;ROWS(quantité)))),ROWS($22:450))),"")</f>
        <v/>
      </c>
      <c r="B453" s="28" t="str">
        <f ca="1">IFERROR(VLOOKUP($A453,BPU,3,FALSE)&amp;IF(VLOOKUP($A453,BPU,7,FALSE)="","",CHAR(10)&amp;'Tab prix - prix unitaires'!$G$6&amp;" : ")&amp;VLOOKUP($A453,BPU,7,FALSE),"")</f>
        <v/>
      </c>
      <c r="D453" s="29" t="str">
        <f t="shared" ca="1" si="20"/>
        <v/>
      </c>
      <c r="E453" s="28" t="str">
        <f t="array" aca="1" ref="E453" ca="1">IFERROR(INDEX(quantité,SMALL(IF(ISNUMBER(quantité),ROW(INDIRECT("1:"&amp;ROWS(quantité)))),ROWS($22:450))),"")</f>
        <v/>
      </c>
      <c r="F453" s="28" t="str">
        <f t="shared" ca="1" si="21"/>
        <v/>
      </c>
      <c r="G453" s="27" t="str">
        <f t="shared" ca="1" si="22"/>
        <v/>
      </c>
    </row>
    <row r="454" spans="1:7">
      <c r="A454" s="27" t="str">
        <f t="array" aca="1" ref="A454" ca="1">IFERROR(INDEX(numéro,SMALL(IF(ISNUMBER(quantité),ROW(INDIRECT("1:"&amp;ROWS(quantité)))),ROWS($22:451))),"")</f>
        <v/>
      </c>
      <c r="B454" s="28" t="str">
        <f ca="1">IFERROR(VLOOKUP($A454,BPU,3,FALSE)&amp;IF(VLOOKUP($A454,BPU,7,FALSE)="","",CHAR(10)&amp;'Tab prix - prix unitaires'!$G$6&amp;" : ")&amp;VLOOKUP($A454,BPU,7,FALSE),"")</f>
        <v/>
      </c>
      <c r="D454" s="29" t="str">
        <f t="shared" ca="1" si="20"/>
        <v/>
      </c>
      <c r="E454" s="28" t="str">
        <f t="array" aca="1" ref="E454" ca="1">IFERROR(INDEX(quantité,SMALL(IF(ISNUMBER(quantité),ROW(INDIRECT("1:"&amp;ROWS(quantité)))),ROWS($22:451))),"")</f>
        <v/>
      </c>
      <c r="F454" s="28" t="str">
        <f t="shared" ca="1" si="21"/>
        <v/>
      </c>
      <c r="G454" s="27" t="str">
        <f t="shared" ca="1" si="22"/>
        <v/>
      </c>
    </row>
    <row r="455" spans="1:7">
      <c r="A455" s="27" t="str">
        <f t="array" aca="1" ref="A455" ca="1">IFERROR(INDEX(numéro,SMALL(IF(ISNUMBER(quantité),ROW(INDIRECT("1:"&amp;ROWS(quantité)))),ROWS($22:452))),"")</f>
        <v/>
      </c>
      <c r="B455" s="28" t="str">
        <f ca="1">IFERROR(VLOOKUP($A455,BPU,3,FALSE)&amp;IF(VLOOKUP($A455,BPU,7,FALSE)="","",CHAR(10)&amp;'Tab prix - prix unitaires'!$G$6&amp;" : ")&amp;VLOOKUP($A455,BPU,7,FALSE),"")</f>
        <v/>
      </c>
      <c r="D455" s="29" t="str">
        <f t="shared" ca="1" si="20"/>
        <v/>
      </c>
      <c r="E455" s="28" t="str">
        <f t="array" aca="1" ref="E455" ca="1">IFERROR(INDEX(quantité,SMALL(IF(ISNUMBER(quantité),ROW(INDIRECT("1:"&amp;ROWS(quantité)))),ROWS($22:452))),"")</f>
        <v/>
      </c>
      <c r="F455" s="28" t="str">
        <f t="shared" ca="1" si="21"/>
        <v/>
      </c>
      <c r="G455" s="27" t="str">
        <f t="shared" ca="1" si="22"/>
        <v/>
      </c>
    </row>
    <row r="456" spans="1:7">
      <c r="A456" s="27" t="str">
        <f t="array" aca="1" ref="A456" ca="1">IFERROR(INDEX(numéro,SMALL(IF(ISNUMBER(quantité),ROW(INDIRECT("1:"&amp;ROWS(quantité)))),ROWS($22:453))),"")</f>
        <v/>
      </c>
      <c r="B456" s="28" t="str">
        <f ca="1">IFERROR(VLOOKUP($A456,BPU,3,FALSE)&amp;IF(VLOOKUP($A456,BPU,7,FALSE)="","",CHAR(10)&amp;'Tab prix - prix unitaires'!$G$6&amp;" : ")&amp;VLOOKUP($A456,BPU,7,FALSE),"")</f>
        <v/>
      </c>
      <c r="D456" s="29" t="str">
        <f t="shared" ca="1" si="20"/>
        <v/>
      </c>
      <c r="E456" s="28" t="str">
        <f t="array" aca="1" ref="E456" ca="1">IFERROR(INDEX(quantité,SMALL(IF(ISNUMBER(quantité),ROW(INDIRECT("1:"&amp;ROWS(quantité)))),ROWS($22:453))),"")</f>
        <v/>
      </c>
      <c r="F456" s="28" t="str">
        <f t="shared" ca="1" si="21"/>
        <v/>
      </c>
      <c r="G456" s="27" t="str">
        <f t="shared" ca="1" si="22"/>
        <v/>
      </c>
    </row>
    <row r="457" spans="1:7">
      <c r="A457" s="27" t="str">
        <f t="array" aca="1" ref="A457" ca="1">IFERROR(INDEX(numéro,SMALL(IF(ISNUMBER(quantité),ROW(INDIRECT("1:"&amp;ROWS(quantité)))),ROWS($22:454))),"")</f>
        <v/>
      </c>
      <c r="B457" s="28" t="str">
        <f ca="1">IFERROR(VLOOKUP($A457,BPU,3,FALSE)&amp;IF(VLOOKUP($A457,BPU,7,FALSE)="","",CHAR(10)&amp;'Tab prix - prix unitaires'!$G$6&amp;" : ")&amp;VLOOKUP($A457,BPU,7,FALSE),"")</f>
        <v/>
      </c>
      <c r="D457" s="29" t="str">
        <f t="shared" ca="1" si="20"/>
        <v/>
      </c>
      <c r="E457" s="28" t="str">
        <f t="array" aca="1" ref="E457" ca="1">IFERROR(INDEX(quantité,SMALL(IF(ISNUMBER(quantité),ROW(INDIRECT("1:"&amp;ROWS(quantité)))),ROWS($22:454))),"")</f>
        <v/>
      </c>
      <c r="F457" s="28" t="str">
        <f t="shared" ca="1" si="21"/>
        <v/>
      </c>
      <c r="G457" s="27" t="str">
        <f t="shared" ca="1" si="22"/>
        <v/>
      </c>
    </row>
    <row r="458" spans="1:7">
      <c r="A458" s="27" t="str">
        <f t="array" aca="1" ref="A458" ca="1">IFERROR(INDEX(numéro,SMALL(IF(ISNUMBER(quantité),ROW(INDIRECT("1:"&amp;ROWS(quantité)))),ROWS($22:455))),"")</f>
        <v/>
      </c>
      <c r="B458" s="28" t="str">
        <f ca="1">IFERROR(VLOOKUP($A458,BPU,3,FALSE)&amp;IF(VLOOKUP($A458,BPU,7,FALSE)="","",CHAR(10)&amp;'Tab prix - prix unitaires'!$G$6&amp;" : ")&amp;VLOOKUP($A458,BPU,7,FALSE),"")</f>
        <v/>
      </c>
      <c r="D458" s="29" t="str">
        <f t="shared" ca="1" si="20"/>
        <v/>
      </c>
      <c r="E458" s="28" t="str">
        <f t="array" aca="1" ref="E458" ca="1">IFERROR(INDEX(quantité,SMALL(IF(ISNUMBER(quantité),ROW(INDIRECT("1:"&amp;ROWS(quantité)))),ROWS($22:455))),"")</f>
        <v/>
      </c>
      <c r="F458" s="28" t="str">
        <f t="shared" ca="1" si="21"/>
        <v/>
      </c>
      <c r="G458" s="27" t="str">
        <f t="shared" ca="1" si="22"/>
        <v/>
      </c>
    </row>
    <row r="459" spans="1:7">
      <c r="A459" s="27" t="str">
        <f t="array" aca="1" ref="A459" ca="1">IFERROR(INDEX(numéro,SMALL(IF(ISNUMBER(quantité),ROW(INDIRECT("1:"&amp;ROWS(quantité)))),ROWS($22:456))),"")</f>
        <v/>
      </c>
      <c r="B459" s="28" t="str">
        <f ca="1">IFERROR(VLOOKUP($A459,BPU,3,FALSE)&amp;IF(VLOOKUP($A459,BPU,7,FALSE)="","",CHAR(10)&amp;'Tab prix - prix unitaires'!$G$6&amp;" : ")&amp;VLOOKUP($A459,BPU,7,FALSE),"")</f>
        <v/>
      </c>
      <c r="D459" s="29" t="str">
        <f t="shared" ca="1" si="20"/>
        <v/>
      </c>
      <c r="E459" s="28" t="str">
        <f t="array" aca="1" ref="E459" ca="1">IFERROR(INDEX(quantité,SMALL(IF(ISNUMBER(quantité),ROW(INDIRECT("1:"&amp;ROWS(quantité)))),ROWS($22:456))),"")</f>
        <v/>
      </c>
      <c r="F459" s="28" t="str">
        <f t="shared" ca="1" si="21"/>
        <v/>
      </c>
      <c r="G459" s="27" t="str">
        <f t="shared" ca="1" si="22"/>
        <v/>
      </c>
    </row>
    <row r="460" spans="1:7">
      <c r="A460" s="27" t="str">
        <f t="array" aca="1" ref="A460" ca="1">IFERROR(INDEX(numéro,SMALL(IF(ISNUMBER(quantité),ROW(INDIRECT("1:"&amp;ROWS(quantité)))),ROWS($22:457))),"")</f>
        <v/>
      </c>
      <c r="B460" s="28" t="str">
        <f ca="1">IFERROR(VLOOKUP($A460,BPU,3,FALSE)&amp;IF(VLOOKUP($A460,BPU,7,FALSE)="","",CHAR(10)&amp;'Tab prix - prix unitaires'!$G$6&amp;" : ")&amp;VLOOKUP($A460,BPU,7,FALSE),"")</f>
        <v/>
      </c>
      <c r="D460" s="29" t="str">
        <f t="shared" ca="1" si="20"/>
        <v/>
      </c>
      <c r="E460" s="28" t="str">
        <f t="array" aca="1" ref="E460" ca="1">IFERROR(INDEX(quantité,SMALL(IF(ISNUMBER(quantité),ROW(INDIRECT("1:"&amp;ROWS(quantité)))),ROWS($22:457))),"")</f>
        <v/>
      </c>
      <c r="F460" s="28" t="str">
        <f t="shared" ca="1" si="21"/>
        <v/>
      </c>
      <c r="G460" s="27" t="str">
        <f t="shared" ca="1" si="22"/>
        <v/>
      </c>
    </row>
    <row r="461" spans="1:7">
      <c r="A461" s="27" t="str">
        <f t="array" aca="1" ref="A461" ca="1">IFERROR(INDEX(numéro,SMALL(IF(ISNUMBER(quantité),ROW(INDIRECT("1:"&amp;ROWS(quantité)))),ROWS($22:458))),"")</f>
        <v/>
      </c>
      <c r="B461" s="28" t="str">
        <f ca="1">IFERROR(VLOOKUP($A461,BPU,3,FALSE)&amp;IF(VLOOKUP($A461,BPU,7,FALSE)="","",CHAR(10)&amp;'Tab prix - prix unitaires'!$G$6&amp;" : ")&amp;VLOOKUP($A461,BPU,7,FALSE),"")</f>
        <v/>
      </c>
      <c r="D461" s="29" t="str">
        <f t="shared" ca="1" si="20"/>
        <v/>
      </c>
      <c r="E461" s="28" t="str">
        <f t="array" aca="1" ref="E461" ca="1">IFERROR(INDEX(quantité,SMALL(IF(ISNUMBER(quantité),ROW(INDIRECT("1:"&amp;ROWS(quantité)))),ROWS($22:458))),"")</f>
        <v/>
      </c>
      <c r="F461" s="28" t="str">
        <f t="shared" ca="1" si="21"/>
        <v/>
      </c>
      <c r="G461" s="27" t="str">
        <f t="shared" ca="1" si="22"/>
        <v/>
      </c>
    </row>
    <row r="462" spans="1:7">
      <c r="A462" s="27" t="str">
        <f t="array" aca="1" ref="A462" ca="1">IFERROR(INDEX(numéro,SMALL(IF(ISNUMBER(quantité),ROW(INDIRECT("1:"&amp;ROWS(quantité)))),ROWS($22:459))),"")</f>
        <v/>
      </c>
      <c r="B462" s="28" t="str">
        <f ca="1">IFERROR(VLOOKUP($A462,BPU,3,FALSE)&amp;IF(VLOOKUP($A462,BPU,7,FALSE)="","",CHAR(10)&amp;'Tab prix - prix unitaires'!$G$6&amp;" : ")&amp;VLOOKUP($A462,BPU,7,FALSE),"")</f>
        <v/>
      </c>
      <c r="D462" s="29" t="str">
        <f t="shared" ca="1" si="20"/>
        <v/>
      </c>
      <c r="E462" s="28" t="str">
        <f t="array" aca="1" ref="E462" ca="1">IFERROR(INDEX(quantité,SMALL(IF(ISNUMBER(quantité),ROW(INDIRECT("1:"&amp;ROWS(quantité)))),ROWS($22:459))),"")</f>
        <v/>
      </c>
      <c r="F462" s="28" t="str">
        <f t="shared" ca="1" si="21"/>
        <v/>
      </c>
      <c r="G462" s="27" t="str">
        <f t="shared" ca="1" si="22"/>
        <v/>
      </c>
    </row>
    <row r="463" spans="1:7">
      <c r="A463" s="27" t="str">
        <f t="array" aca="1" ref="A463" ca="1">IFERROR(INDEX(numéro,SMALL(IF(ISNUMBER(quantité),ROW(INDIRECT("1:"&amp;ROWS(quantité)))),ROWS($22:460))),"")</f>
        <v/>
      </c>
      <c r="B463" s="28" t="str">
        <f ca="1">IFERROR(VLOOKUP($A463,BPU,3,FALSE)&amp;IF(VLOOKUP($A463,BPU,7,FALSE)="","",CHAR(10)&amp;'Tab prix - prix unitaires'!$G$6&amp;" : ")&amp;VLOOKUP($A463,BPU,7,FALSE),"")</f>
        <v/>
      </c>
      <c r="D463" s="29" t="str">
        <f t="shared" ca="1" si="20"/>
        <v/>
      </c>
      <c r="E463" s="28" t="str">
        <f t="array" aca="1" ref="E463" ca="1">IFERROR(INDEX(quantité,SMALL(IF(ISNUMBER(quantité),ROW(INDIRECT("1:"&amp;ROWS(quantité)))),ROWS($22:460))),"")</f>
        <v/>
      </c>
      <c r="F463" s="28" t="str">
        <f t="shared" ca="1" si="21"/>
        <v/>
      </c>
      <c r="G463" s="27" t="str">
        <f t="shared" ca="1" si="22"/>
        <v/>
      </c>
    </row>
    <row r="464" spans="1:7">
      <c r="A464" s="27" t="str">
        <f t="array" aca="1" ref="A464" ca="1">IFERROR(INDEX(numéro,SMALL(IF(ISNUMBER(quantité),ROW(INDIRECT("1:"&amp;ROWS(quantité)))),ROWS($22:461))),"")</f>
        <v/>
      </c>
      <c r="B464" s="28" t="str">
        <f ca="1">IFERROR(VLOOKUP($A464,BPU,3,FALSE)&amp;IF(VLOOKUP($A464,BPU,7,FALSE)="","",CHAR(10)&amp;'Tab prix - prix unitaires'!$G$6&amp;" : ")&amp;VLOOKUP($A464,BPU,7,FALSE),"")</f>
        <v/>
      </c>
      <c r="D464" s="29" t="str">
        <f t="shared" ca="1" si="20"/>
        <v/>
      </c>
      <c r="E464" s="28" t="str">
        <f t="array" aca="1" ref="E464" ca="1">IFERROR(INDEX(quantité,SMALL(IF(ISNUMBER(quantité),ROW(INDIRECT("1:"&amp;ROWS(quantité)))),ROWS($22:461))),"")</f>
        <v/>
      </c>
      <c r="F464" s="28" t="str">
        <f t="shared" ca="1" si="21"/>
        <v/>
      </c>
      <c r="G464" s="27" t="str">
        <f t="shared" ca="1" si="22"/>
        <v/>
      </c>
    </row>
    <row r="465" spans="1:7">
      <c r="A465" s="27" t="str">
        <f t="array" aca="1" ref="A465" ca="1">IFERROR(INDEX(numéro,SMALL(IF(ISNUMBER(quantité),ROW(INDIRECT("1:"&amp;ROWS(quantité)))),ROWS($22:462))),"")</f>
        <v/>
      </c>
      <c r="B465" s="28" t="str">
        <f ca="1">IFERROR(VLOOKUP($A465,BPU,3,FALSE)&amp;IF(VLOOKUP($A465,BPU,7,FALSE)="","",CHAR(10)&amp;'Tab prix - prix unitaires'!$G$6&amp;" : ")&amp;VLOOKUP($A465,BPU,7,FALSE),"")</f>
        <v/>
      </c>
      <c r="D465" s="29" t="str">
        <f t="shared" ca="1" si="20"/>
        <v/>
      </c>
      <c r="E465" s="28" t="str">
        <f t="array" aca="1" ref="E465" ca="1">IFERROR(INDEX(quantité,SMALL(IF(ISNUMBER(quantité),ROW(INDIRECT("1:"&amp;ROWS(quantité)))),ROWS($22:462))),"")</f>
        <v/>
      </c>
      <c r="F465" s="28" t="str">
        <f t="shared" ca="1" si="21"/>
        <v/>
      </c>
      <c r="G465" s="27" t="str">
        <f t="shared" ca="1" si="22"/>
        <v/>
      </c>
    </row>
    <row r="466" spans="1:7">
      <c r="A466" s="27" t="str">
        <f t="array" aca="1" ref="A466" ca="1">IFERROR(INDEX(numéro,SMALL(IF(ISNUMBER(quantité),ROW(INDIRECT("1:"&amp;ROWS(quantité)))),ROWS($22:463))),"")</f>
        <v/>
      </c>
      <c r="B466" s="28" t="str">
        <f ca="1">IFERROR(VLOOKUP($A466,BPU,3,FALSE)&amp;IF(VLOOKUP($A466,BPU,7,FALSE)="","",CHAR(10)&amp;'Tab prix - prix unitaires'!$G$6&amp;" : ")&amp;VLOOKUP($A466,BPU,7,FALSE),"")</f>
        <v/>
      </c>
      <c r="D466" s="29" t="str">
        <f t="shared" ca="1" si="20"/>
        <v/>
      </c>
      <c r="E466" s="28" t="str">
        <f t="array" aca="1" ref="E466" ca="1">IFERROR(INDEX(quantité,SMALL(IF(ISNUMBER(quantité),ROW(INDIRECT("1:"&amp;ROWS(quantité)))),ROWS($22:463))),"")</f>
        <v/>
      </c>
      <c r="F466" s="28" t="str">
        <f t="shared" ca="1" si="21"/>
        <v/>
      </c>
      <c r="G466" s="27" t="str">
        <f t="shared" ca="1" si="22"/>
        <v/>
      </c>
    </row>
    <row r="467" spans="1:7">
      <c r="A467" s="27" t="str">
        <f t="array" aca="1" ref="A467" ca="1">IFERROR(INDEX(numéro,SMALL(IF(ISNUMBER(quantité),ROW(INDIRECT("1:"&amp;ROWS(quantité)))),ROWS($22:464))),"")</f>
        <v/>
      </c>
      <c r="B467" s="28" t="str">
        <f ca="1">IFERROR(VLOOKUP($A467,BPU,3,FALSE)&amp;IF(VLOOKUP($A467,BPU,7,FALSE)="","",CHAR(10)&amp;'Tab prix - prix unitaires'!$G$6&amp;" : ")&amp;VLOOKUP($A467,BPU,7,FALSE),"")</f>
        <v/>
      </c>
      <c r="D467" s="29" t="str">
        <f t="shared" ca="1" si="20"/>
        <v/>
      </c>
      <c r="E467" s="28" t="str">
        <f t="array" aca="1" ref="E467" ca="1">IFERROR(INDEX(quantité,SMALL(IF(ISNUMBER(quantité),ROW(INDIRECT("1:"&amp;ROWS(quantité)))),ROWS($22:464))),"")</f>
        <v/>
      </c>
      <c r="F467" s="28" t="str">
        <f t="shared" ca="1" si="21"/>
        <v/>
      </c>
      <c r="G467" s="27" t="str">
        <f t="shared" ca="1" si="22"/>
        <v/>
      </c>
    </row>
    <row r="468" spans="1:7">
      <c r="A468" s="27" t="str">
        <f t="array" aca="1" ref="A468" ca="1">IFERROR(INDEX(numéro,SMALL(IF(ISNUMBER(quantité),ROW(INDIRECT("1:"&amp;ROWS(quantité)))),ROWS($22:465))),"")</f>
        <v/>
      </c>
      <c r="B468" s="28" t="str">
        <f ca="1">IFERROR(VLOOKUP($A468,BPU,3,FALSE)&amp;IF(VLOOKUP($A468,BPU,7,FALSE)="","",CHAR(10)&amp;'Tab prix - prix unitaires'!$G$6&amp;" : ")&amp;VLOOKUP($A468,BPU,7,FALSE),"")</f>
        <v/>
      </c>
      <c r="D468" s="29" t="str">
        <f t="shared" ca="1" si="20"/>
        <v/>
      </c>
      <c r="E468" s="28" t="str">
        <f t="array" aca="1" ref="E468" ca="1">IFERROR(INDEX(quantité,SMALL(IF(ISNUMBER(quantité),ROW(INDIRECT("1:"&amp;ROWS(quantité)))),ROWS($22:465))),"")</f>
        <v/>
      </c>
      <c r="F468" s="28" t="str">
        <f t="shared" ca="1" si="21"/>
        <v/>
      </c>
      <c r="G468" s="27" t="str">
        <f t="shared" ca="1" si="22"/>
        <v/>
      </c>
    </row>
    <row r="469" spans="1:7">
      <c r="A469" s="27" t="str">
        <f t="array" aca="1" ref="A469" ca="1">IFERROR(INDEX(numéro,SMALL(IF(ISNUMBER(quantité),ROW(INDIRECT("1:"&amp;ROWS(quantité)))),ROWS($22:466))),"")</f>
        <v/>
      </c>
      <c r="B469" s="28" t="str">
        <f ca="1">IFERROR(VLOOKUP($A469,BPU,3,FALSE)&amp;IF(VLOOKUP($A469,BPU,7,FALSE)="","",CHAR(10)&amp;'Tab prix - prix unitaires'!$G$6&amp;" : ")&amp;VLOOKUP($A469,BPU,7,FALSE),"")</f>
        <v/>
      </c>
      <c r="D469" s="29" t="str">
        <f t="shared" ca="1" si="20"/>
        <v/>
      </c>
      <c r="E469" s="28" t="str">
        <f t="array" aca="1" ref="E469" ca="1">IFERROR(INDEX(quantité,SMALL(IF(ISNUMBER(quantité),ROW(INDIRECT("1:"&amp;ROWS(quantité)))),ROWS($22:466))),"")</f>
        <v/>
      </c>
      <c r="F469" s="28" t="str">
        <f t="shared" ca="1" si="21"/>
        <v/>
      </c>
      <c r="G469" s="27" t="str">
        <f t="shared" ca="1" si="22"/>
        <v/>
      </c>
    </row>
    <row r="470" spans="1:7">
      <c r="A470" s="27" t="str">
        <f t="array" aca="1" ref="A470" ca="1">IFERROR(INDEX(numéro,SMALL(IF(ISNUMBER(quantité),ROW(INDIRECT("1:"&amp;ROWS(quantité)))),ROWS($22:467))),"")</f>
        <v/>
      </c>
      <c r="B470" s="28" t="str">
        <f ca="1">IFERROR(VLOOKUP($A470,BPU,3,FALSE)&amp;IF(VLOOKUP($A470,BPU,7,FALSE)="","",CHAR(10)&amp;'Tab prix - prix unitaires'!$G$6&amp;" : ")&amp;VLOOKUP($A470,BPU,7,FALSE),"")</f>
        <v/>
      </c>
      <c r="D470" s="29" t="str">
        <f t="shared" ca="1" si="20"/>
        <v/>
      </c>
      <c r="E470" s="28" t="str">
        <f t="array" aca="1" ref="E470" ca="1">IFERROR(INDEX(quantité,SMALL(IF(ISNUMBER(quantité),ROW(INDIRECT("1:"&amp;ROWS(quantité)))),ROWS($22:467))),"")</f>
        <v/>
      </c>
      <c r="F470" s="28" t="str">
        <f t="shared" ca="1" si="21"/>
        <v/>
      </c>
      <c r="G470" s="27" t="str">
        <f t="shared" ca="1" si="22"/>
        <v/>
      </c>
    </row>
    <row r="471" spans="1:7">
      <c r="A471" s="27" t="str">
        <f t="array" aca="1" ref="A471" ca="1">IFERROR(INDEX(numéro,SMALL(IF(ISNUMBER(quantité),ROW(INDIRECT("1:"&amp;ROWS(quantité)))),ROWS($22:468))),"")</f>
        <v/>
      </c>
      <c r="B471" s="28" t="str">
        <f ca="1">IFERROR(VLOOKUP($A471,BPU,3,FALSE)&amp;IF(VLOOKUP($A471,BPU,7,FALSE)="","",CHAR(10)&amp;'Tab prix - prix unitaires'!$G$6&amp;" : ")&amp;VLOOKUP($A471,BPU,7,FALSE),"")</f>
        <v/>
      </c>
      <c r="D471" s="29" t="str">
        <f t="shared" ca="1" si="20"/>
        <v/>
      </c>
      <c r="E471" s="28" t="str">
        <f t="array" aca="1" ref="E471" ca="1">IFERROR(INDEX(quantité,SMALL(IF(ISNUMBER(quantité),ROW(INDIRECT("1:"&amp;ROWS(quantité)))),ROWS($22:468))),"")</f>
        <v/>
      </c>
      <c r="F471" s="28" t="str">
        <f t="shared" ca="1" si="21"/>
        <v/>
      </c>
      <c r="G471" s="27" t="str">
        <f t="shared" ca="1" si="22"/>
        <v/>
      </c>
    </row>
    <row r="472" spans="1:7">
      <c r="A472" s="27" t="str">
        <f t="array" aca="1" ref="A472" ca="1">IFERROR(INDEX(numéro,SMALL(IF(ISNUMBER(quantité),ROW(INDIRECT("1:"&amp;ROWS(quantité)))),ROWS($22:469))),"")</f>
        <v/>
      </c>
      <c r="B472" s="28" t="str">
        <f ca="1">IFERROR(VLOOKUP($A472,BPU,3,FALSE)&amp;IF(VLOOKUP($A472,BPU,7,FALSE)="","",CHAR(10)&amp;'Tab prix - prix unitaires'!$G$6&amp;" : ")&amp;VLOOKUP($A472,BPU,7,FALSE),"")</f>
        <v/>
      </c>
      <c r="D472" s="29" t="str">
        <f t="shared" ca="1" si="20"/>
        <v/>
      </c>
      <c r="E472" s="28" t="str">
        <f t="array" aca="1" ref="E472" ca="1">IFERROR(INDEX(quantité,SMALL(IF(ISNUMBER(quantité),ROW(INDIRECT("1:"&amp;ROWS(quantité)))),ROWS($22:469))),"")</f>
        <v/>
      </c>
      <c r="F472" s="28" t="str">
        <f t="shared" ca="1" si="21"/>
        <v/>
      </c>
      <c r="G472" s="27" t="str">
        <f t="shared" ca="1" si="22"/>
        <v/>
      </c>
    </row>
    <row r="473" spans="1:7">
      <c r="A473" s="27" t="str">
        <f t="array" aca="1" ref="A473" ca="1">IFERROR(INDEX(numéro,SMALL(IF(ISNUMBER(quantité),ROW(INDIRECT("1:"&amp;ROWS(quantité)))),ROWS($22:470))),"")</f>
        <v/>
      </c>
      <c r="B473" s="28" t="str">
        <f ca="1">IFERROR(VLOOKUP($A473,BPU,3,FALSE)&amp;IF(VLOOKUP($A473,BPU,7,FALSE)="","",CHAR(10)&amp;'Tab prix - prix unitaires'!$G$6&amp;" : ")&amp;VLOOKUP($A473,BPU,7,FALSE),"")</f>
        <v/>
      </c>
      <c r="D473" s="29" t="str">
        <f t="shared" ca="1" si="20"/>
        <v/>
      </c>
      <c r="E473" s="28" t="str">
        <f t="array" aca="1" ref="E473" ca="1">IFERROR(INDEX(quantité,SMALL(IF(ISNUMBER(quantité),ROW(INDIRECT("1:"&amp;ROWS(quantité)))),ROWS($22:470))),"")</f>
        <v/>
      </c>
      <c r="F473" s="28" t="str">
        <f t="shared" ca="1" si="21"/>
        <v/>
      </c>
      <c r="G473" s="27" t="str">
        <f t="shared" ca="1" si="22"/>
        <v/>
      </c>
    </row>
    <row r="474" spans="1:7">
      <c r="A474" s="27" t="str">
        <f t="array" aca="1" ref="A474" ca="1">IFERROR(INDEX(numéro,SMALL(IF(ISNUMBER(quantité),ROW(INDIRECT("1:"&amp;ROWS(quantité)))),ROWS($22:471))),"")</f>
        <v/>
      </c>
      <c r="B474" s="28" t="str">
        <f ca="1">IFERROR(VLOOKUP($A474,BPU,3,FALSE)&amp;IF(VLOOKUP($A474,BPU,7,FALSE)="","",CHAR(10)&amp;'Tab prix - prix unitaires'!$G$6&amp;" : ")&amp;VLOOKUP($A474,BPU,7,FALSE),"")</f>
        <v/>
      </c>
      <c r="D474" s="29" t="str">
        <f t="shared" ref="D474:D537" ca="1" si="23">IFERROR(VLOOKUP($A474,BPU,4,FALSE),"")</f>
        <v/>
      </c>
      <c r="E474" s="28" t="str">
        <f t="array" aca="1" ref="E474" ca="1">IFERROR(INDEX(quantité,SMALL(IF(ISNUMBER(quantité),ROW(INDIRECT("1:"&amp;ROWS(quantité)))),ROWS($22:471))),"")</f>
        <v/>
      </c>
      <c r="F474" s="28" t="str">
        <f t="shared" ref="F474:F537" ca="1" si="24">IFERROR(VLOOKUP($A474,BPU,6,FALSE),"")</f>
        <v/>
      </c>
      <c r="G474" s="27" t="str">
        <f t="shared" ref="G474:G537" ca="1" si="25">IFERROR(ROUND(E474*F474,2),"")</f>
        <v/>
      </c>
    </row>
    <row r="475" spans="1:7">
      <c r="A475" s="27" t="str">
        <f t="array" aca="1" ref="A475" ca="1">IFERROR(INDEX(numéro,SMALL(IF(ISNUMBER(quantité),ROW(INDIRECT("1:"&amp;ROWS(quantité)))),ROWS($22:472))),"")</f>
        <v/>
      </c>
      <c r="B475" s="28" t="str">
        <f ca="1">IFERROR(VLOOKUP($A475,BPU,3,FALSE)&amp;IF(VLOOKUP($A475,BPU,7,FALSE)="","",CHAR(10)&amp;'Tab prix - prix unitaires'!$G$6&amp;" : ")&amp;VLOOKUP($A475,BPU,7,FALSE),"")</f>
        <v/>
      </c>
      <c r="D475" s="29" t="str">
        <f t="shared" ca="1" si="23"/>
        <v/>
      </c>
      <c r="E475" s="28" t="str">
        <f t="array" aca="1" ref="E475" ca="1">IFERROR(INDEX(quantité,SMALL(IF(ISNUMBER(quantité),ROW(INDIRECT("1:"&amp;ROWS(quantité)))),ROWS($22:472))),"")</f>
        <v/>
      </c>
      <c r="F475" s="28" t="str">
        <f t="shared" ca="1" si="24"/>
        <v/>
      </c>
      <c r="G475" s="27" t="str">
        <f t="shared" ca="1" si="25"/>
        <v/>
      </c>
    </row>
    <row r="476" spans="1:7">
      <c r="A476" s="27" t="str">
        <f t="array" aca="1" ref="A476" ca="1">IFERROR(INDEX(numéro,SMALL(IF(ISNUMBER(quantité),ROW(INDIRECT("1:"&amp;ROWS(quantité)))),ROWS($22:473))),"")</f>
        <v/>
      </c>
      <c r="B476" s="28" t="str">
        <f ca="1">IFERROR(VLOOKUP($A476,BPU,3,FALSE)&amp;IF(VLOOKUP($A476,BPU,7,FALSE)="","",CHAR(10)&amp;'Tab prix - prix unitaires'!$G$6&amp;" : ")&amp;VLOOKUP($A476,BPU,7,FALSE),"")</f>
        <v/>
      </c>
      <c r="D476" s="29" t="str">
        <f t="shared" ca="1" si="23"/>
        <v/>
      </c>
      <c r="E476" s="28" t="str">
        <f t="array" aca="1" ref="E476" ca="1">IFERROR(INDEX(quantité,SMALL(IF(ISNUMBER(quantité),ROW(INDIRECT("1:"&amp;ROWS(quantité)))),ROWS($22:473))),"")</f>
        <v/>
      </c>
      <c r="F476" s="28" t="str">
        <f t="shared" ca="1" si="24"/>
        <v/>
      </c>
      <c r="G476" s="27" t="str">
        <f t="shared" ca="1" si="25"/>
        <v/>
      </c>
    </row>
    <row r="477" spans="1:7">
      <c r="A477" s="27" t="str">
        <f t="array" aca="1" ref="A477" ca="1">IFERROR(INDEX(numéro,SMALL(IF(ISNUMBER(quantité),ROW(INDIRECT("1:"&amp;ROWS(quantité)))),ROWS($22:474))),"")</f>
        <v/>
      </c>
      <c r="B477" s="28" t="str">
        <f ca="1">IFERROR(VLOOKUP($A477,BPU,3,FALSE)&amp;IF(VLOOKUP($A477,BPU,7,FALSE)="","",CHAR(10)&amp;'Tab prix - prix unitaires'!$G$6&amp;" : ")&amp;VLOOKUP($A477,BPU,7,FALSE),"")</f>
        <v/>
      </c>
      <c r="D477" s="29" t="str">
        <f t="shared" ca="1" si="23"/>
        <v/>
      </c>
      <c r="E477" s="28" t="str">
        <f t="array" aca="1" ref="E477" ca="1">IFERROR(INDEX(quantité,SMALL(IF(ISNUMBER(quantité),ROW(INDIRECT("1:"&amp;ROWS(quantité)))),ROWS($22:474))),"")</f>
        <v/>
      </c>
      <c r="F477" s="28" t="str">
        <f t="shared" ca="1" si="24"/>
        <v/>
      </c>
      <c r="G477" s="27" t="str">
        <f t="shared" ca="1" si="25"/>
        <v/>
      </c>
    </row>
    <row r="478" spans="1:7">
      <c r="A478" s="27" t="str">
        <f t="array" aca="1" ref="A478" ca="1">IFERROR(INDEX(numéro,SMALL(IF(ISNUMBER(quantité),ROW(INDIRECT("1:"&amp;ROWS(quantité)))),ROWS($22:475))),"")</f>
        <v/>
      </c>
      <c r="B478" s="28" t="str">
        <f ca="1">IFERROR(VLOOKUP($A478,BPU,3,FALSE)&amp;IF(VLOOKUP($A478,BPU,7,FALSE)="","",CHAR(10)&amp;'Tab prix - prix unitaires'!$G$6&amp;" : ")&amp;VLOOKUP($A478,BPU,7,FALSE),"")</f>
        <v/>
      </c>
      <c r="D478" s="29" t="str">
        <f t="shared" ca="1" si="23"/>
        <v/>
      </c>
      <c r="E478" s="28" t="str">
        <f t="array" aca="1" ref="E478" ca="1">IFERROR(INDEX(quantité,SMALL(IF(ISNUMBER(quantité),ROW(INDIRECT("1:"&amp;ROWS(quantité)))),ROWS($22:475))),"")</f>
        <v/>
      </c>
      <c r="F478" s="28" t="str">
        <f t="shared" ca="1" si="24"/>
        <v/>
      </c>
      <c r="G478" s="27" t="str">
        <f t="shared" ca="1" si="25"/>
        <v/>
      </c>
    </row>
    <row r="479" spans="1:7">
      <c r="A479" s="27" t="str">
        <f t="array" aca="1" ref="A479" ca="1">IFERROR(INDEX(numéro,SMALL(IF(ISNUMBER(quantité),ROW(INDIRECT("1:"&amp;ROWS(quantité)))),ROWS($22:476))),"")</f>
        <v/>
      </c>
      <c r="B479" s="28" t="str">
        <f ca="1">IFERROR(VLOOKUP($A479,BPU,3,FALSE)&amp;IF(VLOOKUP($A479,BPU,7,FALSE)="","",CHAR(10)&amp;'Tab prix - prix unitaires'!$G$6&amp;" : ")&amp;VLOOKUP($A479,BPU,7,FALSE),"")</f>
        <v/>
      </c>
      <c r="D479" s="29" t="str">
        <f t="shared" ca="1" si="23"/>
        <v/>
      </c>
      <c r="E479" s="28" t="str">
        <f t="array" aca="1" ref="E479" ca="1">IFERROR(INDEX(quantité,SMALL(IF(ISNUMBER(quantité),ROW(INDIRECT("1:"&amp;ROWS(quantité)))),ROWS($22:476))),"")</f>
        <v/>
      </c>
      <c r="F479" s="28" t="str">
        <f t="shared" ca="1" si="24"/>
        <v/>
      </c>
      <c r="G479" s="27" t="str">
        <f t="shared" ca="1" si="25"/>
        <v/>
      </c>
    </row>
    <row r="480" spans="1:7">
      <c r="A480" s="27" t="str">
        <f t="array" aca="1" ref="A480" ca="1">IFERROR(INDEX(numéro,SMALL(IF(ISNUMBER(quantité),ROW(INDIRECT("1:"&amp;ROWS(quantité)))),ROWS($22:477))),"")</f>
        <v/>
      </c>
      <c r="B480" s="28" t="str">
        <f ca="1">IFERROR(VLOOKUP($A480,BPU,3,FALSE)&amp;IF(VLOOKUP($A480,BPU,7,FALSE)="","",CHAR(10)&amp;'Tab prix - prix unitaires'!$G$6&amp;" : ")&amp;VLOOKUP($A480,BPU,7,FALSE),"")</f>
        <v/>
      </c>
      <c r="D480" s="29" t="str">
        <f t="shared" ca="1" si="23"/>
        <v/>
      </c>
      <c r="E480" s="28" t="str">
        <f t="array" aca="1" ref="E480" ca="1">IFERROR(INDEX(quantité,SMALL(IF(ISNUMBER(quantité),ROW(INDIRECT("1:"&amp;ROWS(quantité)))),ROWS($22:477))),"")</f>
        <v/>
      </c>
      <c r="F480" s="28" t="str">
        <f t="shared" ca="1" si="24"/>
        <v/>
      </c>
      <c r="G480" s="27" t="str">
        <f t="shared" ca="1" si="25"/>
        <v/>
      </c>
    </row>
    <row r="481" spans="1:7">
      <c r="A481" s="27" t="str">
        <f t="array" aca="1" ref="A481" ca="1">IFERROR(INDEX(numéro,SMALL(IF(ISNUMBER(quantité),ROW(INDIRECT("1:"&amp;ROWS(quantité)))),ROWS($22:478))),"")</f>
        <v/>
      </c>
      <c r="B481" s="28" t="str">
        <f ca="1">IFERROR(VLOOKUP($A481,BPU,3,FALSE)&amp;IF(VLOOKUP($A481,BPU,7,FALSE)="","",CHAR(10)&amp;'Tab prix - prix unitaires'!$G$6&amp;" : ")&amp;VLOOKUP($A481,BPU,7,FALSE),"")</f>
        <v/>
      </c>
      <c r="D481" s="29" t="str">
        <f t="shared" ca="1" si="23"/>
        <v/>
      </c>
      <c r="E481" s="28" t="str">
        <f t="array" aca="1" ref="E481" ca="1">IFERROR(INDEX(quantité,SMALL(IF(ISNUMBER(quantité),ROW(INDIRECT("1:"&amp;ROWS(quantité)))),ROWS($22:478))),"")</f>
        <v/>
      </c>
      <c r="F481" s="28" t="str">
        <f t="shared" ca="1" si="24"/>
        <v/>
      </c>
      <c r="G481" s="27" t="str">
        <f t="shared" ca="1" si="25"/>
        <v/>
      </c>
    </row>
    <row r="482" spans="1:7">
      <c r="A482" s="27" t="str">
        <f t="array" aca="1" ref="A482" ca="1">IFERROR(INDEX(numéro,SMALL(IF(ISNUMBER(quantité),ROW(INDIRECT("1:"&amp;ROWS(quantité)))),ROWS($22:479))),"")</f>
        <v/>
      </c>
      <c r="B482" s="28" t="str">
        <f ca="1">IFERROR(VLOOKUP($A482,BPU,3,FALSE)&amp;IF(VLOOKUP($A482,BPU,7,FALSE)="","",CHAR(10)&amp;'Tab prix - prix unitaires'!$G$6&amp;" : ")&amp;VLOOKUP($A482,BPU,7,FALSE),"")</f>
        <v/>
      </c>
      <c r="D482" s="29" t="str">
        <f t="shared" ca="1" si="23"/>
        <v/>
      </c>
      <c r="E482" s="28" t="str">
        <f t="array" aca="1" ref="E482" ca="1">IFERROR(INDEX(quantité,SMALL(IF(ISNUMBER(quantité),ROW(INDIRECT("1:"&amp;ROWS(quantité)))),ROWS($22:479))),"")</f>
        <v/>
      </c>
      <c r="F482" s="28" t="str">
        <f t="shared" ca="1" si="24"/>
        <v/>
      </c>
      <c r="G482" s="27" t="str">
        <f t="shared" ca="1" si="25"/>
        <v/>
      </c>
    </row>
    <row r="483" spans="1:7">
      <c r="A483" s="27" t="str">
        <f t="array" aca="1" ref="A483" ca="1">IFERROR(INDEX(numéro,SMALL(IF(ISNUMBER(quantité),ROW(INDIRECT("1:"&amp;ROWS(quantité)))),ROWS($22:480))),"")</f>
        <v/>
      </c>
      <c r="B483" s="28" t="str">
        <f ca="1">IFERROR(VLOOKUP($A483,BPU,3,FALSE)&amp;IF(VLOOKUP($A483,BPU,7,FALSE)="","",CHAR(10)&amp;'Tab prix - prix unitaires'!$G$6&amp;" : ")&amp;VLOOKUP($A483,BPU,7,FALSE),"")</f>
        <v/>
      </c>
      <c r="D483" s="29" t="str">
        <f t="shared" ca="1" si="23"/>
        <v/>
      </c>
      <c r="E483" s="28" t="str">
        <f t="array" aca="1" ref="E483" ca="1">IFERROR(INDEX(quantité,SMALL(IF(ISNUMBER(quantité),ROW(INDIRECT("1:"&amp;ROWS(quantité)))),ROWS($22:480))),"")</f>
        <v/>
      </c>
      <c r="F483" s="28" t="str">
        <f t="shared" ca="1" si="24"/>
        <v/>
      </c>
      <c r="G483" s="27" t="str">
        <f t="shared" ca="1" si="25"/>
        <v/>
      </c>
    </row>
    <row r="484" spans="1:7">
      <c r="A484" s="27" t="str">
        <f t="array" aca="1" ref="A484" ca="1">IFERROR(INDEX(numéro,SMALL(IF(ISNUMBER(quantité),ROW(INDIRECT("1:"&amp;ROWS(quantité)))),ROWS($22:481))),"")</f>
        <v/>
      </c>
      <c r="B484" s="28" t="str">
        <f ca="1">IFERROR(VLOOKUP($A484,BPU,3,FALSE)&amp;IF(VLOOKUP($A484,BPU,7,FALSE)="","",CHAR(10)&amp;'Tab prix - prix unitaires'!$G$6&amp;" : ")&amp;VLOOKUP($A484,BPU,7,FALSE),"")</f>
        <v/>
      </c>
      <c r="D484" s="29" t="str">
        <f t="shared" ca="1" si="23"/>
        <v/>
      </c>
      <c r="E484" s="28" t="str">
        <f t="array" aca="1" ref="E484" ca="1">IFERROR(INDEX(quantité,SMALL(IF(ISNUMBER(quantité),ROW(INDIRECT("1:"&amp;ROWS(quantité)))),ROWS($22:481))),"")</f>
        <v/>
      </c>
      <c r="F484" s="28" t="str">
        <f t="shared" ca="1" si="24"/>
        <v/>
      </c>
      <c r="G484" s="27" t="str">
        <f t="shared" ca="1" si="25"/>
        <v/>
      </c>
    </row>
    <row r="485" spans="1:7">
      <c r="A485" s="27" t="str">
        <f t="array" aca="1" ref="A485" ca="1">IFERROR(INDEX(numéro,SMALL(IF(ISNUMBER(quantité),ROW(INDIRECT("1:"&amp;ROWS(quantité)))),ROWS($22:482))),"")</f>
        <v/>
      </c>
      <c r="B485" s="28" t="str">
        <f ca="1">IFERROR(VLOOKUP($A485,BPU,3,FALSE)&amp;IF(VLOOKUP($A485,BPU,7,FALSE)="","",CHAR(10)&amp;'Tab prix - prix unitaires'!$G$6&amp;" : ")&amp;VLOOKUP($A485,BPU,7,FALSE),"")</f>
        <v/>
      </c>
      <c r="D485" s="29" t="str">
        <f t="shared" ca="1" si="23"/>
        <v/>
      </c>
      <c r="E485" s="28" t="str">
        <f t="array" aca="1" ref="E485" ca="1">IFERROR(INDEX(quantité,SMALL(IF(ISNUMBER(quantité),ROW(INDIRECT("1:"&amp;ROWS(quantité)))),ROWS($22:482))),"")</f>
        <v/>
      </c>
      <c r="F485" s="28" t="str">
        <f t="shared" ca="1" si="24"/>
        <v/>
      </c>
      <c r="G485" s="27" t="str">
        <f t="shared" ca="1" si="25"/>
        <v/>
      </c>
    </row>
    <row r="486" spans="1:7">
      <c r="A486" s="27" t="str">
        <f t="array" aca="1" ref="A486" ca="1">IFERROR(INDEX(numéro,SMALL(IF(ISNUMBER(quantité),ROW(INDIRECT("1:"&amp;ROWS(quantité)))),ROWS($22:483))),"")</f>
        <v/>
      </c>
      <c r="B486" s="28" t="str">
        <f ca="1">IFERROR(VLOOKUP($A486,BPU,3,FALSE)&amp;IF(VLOOKUP($A486,BPU,7,FALSE)="","",CHAR(10)&amp;'Tab prix - prix unitaires'!$G$6&amp;" : ")&amp;VLOOKUP($A486,BPU,7,FALSE),"")</f>
        <v/>
      </c>
      <c r="D486" s="29" t="str">
        <f t="shared" ca="1" si="23"/>
        <v/>
      </c>
      <c r="E486" s="28" t="str">
        <f t="array" aca="1" ref="E486" ca="1">IFERROR(INDEX(quantité,SMALL(IF(ISNUMBER(quantité),ROW(INDIRECT("1:"&amp;ROWS(quantité)))),ROWS($22:483))),"")</f>
        <v/>
      </c>
      <c r="F486" s="28" t="str">
        <f t="shared" ca="1" si="24"/>
        <v/>
      </c>
      <c r="G486" s="27" t="str">
        <f t="shared" ca="1" si="25"/>
        <v/>
      </c>
    </row>
    <row r="487" spans="1:7">
      <c r="A487" s="27" t="str">
        <f t="array" aca="1" ref="A487" ca="1">IFERROR(INDEX(numéro,SMALL(IF(ISNUMBER(quantité),ROW(INDIRECT("1:"&amp;ROWS(quantité)))),ROWS($22:484))),"")</f>
        <v/>
      </c>
      <c r="B487" s="28" t="str">
        <f ca="1">IFERROR(VLOOKUP($A487,BPU,3,FALSE)&amp;IF(VLOOKUP($A487,BPU,7,FALSE)="","",CHAR(10)&amp;'Tab prix - prix unitaires'!$G$6&amp;" : ")&amp;VLOOKUP($A487,BPU,7,FALSE),"")</f>
        <v/>
      </c>
      <c r="D487" s="29" t="str">
        <f t="shared" ca="1" si="23"/>
        <v/>
      </c>
      <c r="E487" s="28" t="str">
        <f t="array" aca="1" ref="E487" ca="1">IFERROR(INDEX(quantité,SMALL(IF(ISNUMBER(quantité),ROW(INDIRECT("1:"&amp;ROWS(quantité)))),ROWS($22:484))),"")</f>
        <v/>
      </c>
      <c r="F487" s="28" t="str">
        <f t="shared" ca="1" si="24"/>
        <v/>
      </c>
      <c r="G487" s="27" t="str">
        <f t="shared" ca="1" si="25"/>
        <v/>
      </c>
    </row>
    <row r="488" spans="1:7">
      <c r="A488" s="27" t="str">
        <f t="array" aca="1" ref="A488" ca="1">IFERROR(INDEX(numéro,SMALL(IF(ISNUMBER(quantité),ROW(INDIRECT("1:"&amp;ROWS(quantité)))),ROWS($22:485))),"")</f>
        <v/>
      </c>
      <c r="B488" s="28" t="str">
        <f ca="1">IFERROR(VLOOKUP($A488,BPU,3,FALSE)&amp;IF(VLOOKUP($A488,BPU,7,FALSE)="","",CHAR(10)&amp;'Tab prix - prix unitaires'!$G$6&amp;" : ")&amp;VLOOKUP($A488,BPU,7,FALSE),"")</f>
        <v/>
      </c>
      <c r="D488" s="29" t="str">
        <f t="shared" ca="1" si="23"/>
        <v/>
      </c>
      <c r="E488" s="28" t="str">
        <f t="array" aca="1" ref="E488" ca="1">IFERROR(INDEX(quantité,SMALL(IF(ISNUMBER(quantité),ROW(INDIRECT("1:"&amp;ROWS(quantité)))),ROWS($22:485))),"")</f>
        <v/>
      </c>
      <c r="F488" s="28" t="str">
        <f t="shared" ca="1" si="24"/>
        <v/>
      </c>
      <c r="G488" s="27" t="str">
        <f t="shared" ca="1" si="25"/>
        <v/>
      </c>
    </row>
    <row r="489" spans="1:7">
      <c r="A489" s="27" t="str">
        <f t="array" aca="1" ref="A489" ca="1">IFERROR(INDEX(numéro,SMALL(IF(ISNUMBER(quantité),ROW(INDIRECT("1:"&amp;ROWS(quantité)))),ROWS($22:486))),"")</f>
        <v/>
      </c>
      <c r="B489" s="28" t="str">
        <f ca="1">IFERROR(VLOOKUP($A489,BPU,3,FALSE)&amp;IF(VLOOKUP($A489,BPU,7,FALSE)="","",CHAR(10)&amp;'Tab prix - prix unitaires'!$G$6&amp;" : ")&amp;VLOOKUP($A489,BPU,7,FALSE),"")</f>
        <v/>
      </c>
      <c r="D489" s="29" t="str">
        <f t="shared" ca="1" si="23"/>
        <v/>
      </c>
      <c r="E489" s="28" t="str">
        <f t="array" aca="1" ref="E489" ca="1">IFERROR(INDEX(quantité,SMALL(IF(ISNUMBER(quantité),ROW(INDIRECT("1:"&amp;ROWS(quantité)))),ROWS($22:486))),"")</f>
        <v/>
      </c>
      <c r="F489" s="28" t="str">
        <f t="shared" ca="1" si="24"/>
        <v/>
      </c>
      <c r="G489" s="27" t="str">
        <f t="shared" ca="1" si="25"/>
        <v/>
      </c>
    </row>
    <row r="490" spans="1:7">
      <c r="A490" s="27" t="str">
        <f t="array" aca="1" ref="A490" ca="1">IFERROR(INDEX(numéro,SMALL(IF(ISNUMBER(quantité),ROW(INDIRECT("1:"&amp;ROWS(quantité)))),ROWS($22:487))),"")</f>
        <v/>
      </c>
      <c r="B490" s="28" t="str">
        <f ca="1">IFERROR(VLOOKUP($A490,BPU,3,FALSE)&amp;IF(VLOOKUP($A490,BPU,7,FALSE)="","",CHAR(10)&amp;'Tab prix - prix unitaires'!$G$6&amp;" : ")&amp;VLOOKUP($A490,BPU,7,FALSE),"")</f>
        <v/>
      </c>
      <c r="D490" s="29" t="str">
        <f t="shared" ca="1" si="23"/>
        <v/>
      </c>
      <c r="E490" s="28" t="str">
        <f t="array" aca="1" ref="E490" ca="1">IFERROR(INDEX(quantité,SMALL(IF(ISNUMBER(quantité),ROW(INDIRECT("1:"&amp;ROWS(quantité)))),ROWS($22:487))),"")</f>
        <v/>
      </c>
      <c r="F490" s="28" t="str">
        <f t="shared" ca="1" si="24"/>
        <v/>
      </c>
      <c r="G490" s="27" t="str">
        <f t="shared" ca="1" si="25"/>
        <v/>
      </c>
    </row>
    <row r="491" spans="1:7">
      <c r="A491" s="27" t="str">
        <f t="array" aca="1" ref="A491" ca="1">IFERROR(INDEX(numéro,SMALL(IF(ISNUMBER(quantité),ROW(INDIRECT("1:"&amp;ROWS(quantité)))),ROWS($22:488))),"")</f>
        <v/>
      </c>
      <c r="B491" s="28" t="str">
        <f ca="1">IFERROR(VLOOKUP($A491,BPU,3,FALSE)&amp;IF(VLOOKUP($A491,BPU,7,FALSE)="","",CHAR(10)&amp;'Tab prix - prix unitaires'!$G$6&amp;" : ")&amp;VLOOKUP($A491,BPU,7,FALSE),"")</f>
        <v/>
      </c>
      <c r="D491" s="29" t="str">
        <f t="shared" ca="1" si="23"/>
        <v/>
      </c>
      <c r="E491" s="28" t="str">
        <f t="array" aca="1" ref="E491" ca="1">IFERROR(INDEX(quantité,SMALL(IF(ISNUMBER(quantité),ROW(INDIRECT("1:"&amp;ROWS(quantité)))),ROWS($22:488))),"")</f>
        <v/>
      </c>
      <c r="F491" s="28" t="str">
        <f t="shared" ca="1" si="24"/>
        <v/>
      </c>
      <c r="G491" s="27" t="str">
        <f t="shared" ca="1" si="25"/>
        <v/>
      </c>
    </row>
    <row r="492" spans="1:7">
      <c r="A492" s="27" t="str">
        <f t="array" aca="1" ref="A492" ca="1">IFERROR(INDEX(numéro,SMALL(IF(ISNUMBER(quantité),ROW(INDIRECT("1:"&amp;ROWS(quantité)))),ROWS($22:489))),"")</f>
        <v/>
      </c>
      <c r="B492" s="28" t="str">
        <f ca="1">IFERROR(VLOOKUP($A492,BPU,3,FALSE)&amp;IF(VLOOKUP($A492,BPU,7,FALSE)="","",CHAR(10)&amp;'Tab prix - prix unitaires'!$G$6&amp;" : ")&amp;VLOOKUP($A492,BPU,7,FALSE),"")</f>
        <v/>
      </c>
      <c r="D492" s="29" t="str">
        <f t="shared" ca="1" si="23"/>
        <v/>
      </c>
      <c r="E492" s="28" t="str">
        <f t="array" aca="1" ref="E492" ca="1">IFERROR(INDEX(quantité,SMALL(IF(ISNUMBER(quantité),ROW(INDIRECT("1:"&amp;ROWS(quantité)))),ROWS($22:489))),"")</f>
        <v/>
      </c>
      <c r="F492" s="28" t="str">
        <f t="shared" ca="1" si="24"/>
        <v/>
      </c>
      <c r="G492" s="27" t="str">
        <f t="shared" ca="1" si="25"/>
        <v/>
      </c>
    </row>
    <row r="493" spans="1:7">
      <c r="A493" s="27" t="str">
        <f t="array" aca="1" ref="A493" ca="1">IFERROR(INDEX(numéro,SMALL(IF(ISNUMBER(quantité),ROW(INDIRECT("1:"&amp;ROWS(quantité)))),ROWS($22:490))),"")</f>
        <v/>
      </c>
      <c r="B493" s="28" t="str">
        <f ca="1">IFERROR(VLOOKUP($A493,BPU,3,FALSE)&amp;IF(VLOOKUP($A493,BPU,7,FALSE)="","",CHAR(10)&amp;'Tab prix - prix unitaires'!$G$6&amp;" : ")&amp;VLOOKUP($A493,BPU,7,FALSE),"")</f>
        <v/>
      </c>
      <c r="D493" s="29" t="str">
        <f t="shared" ca="1" si="23"/>
        <v/>
      </c>
      <c r="E493" s="28" t="str">
        <f t="array" aca="1" ref="E493" ca="1">IFERROR(INDEX(quantité,SMALL(IF(ISNUMBER(quantité),ROW(INDIRECT("1:"&amp;ROWS(quantité)))),ROWS($22:490))),"")</f>
        <v/>
      </c>
      <c r="F493" s="28" t="str">
        <f t="shared" ca="1" si="24"/>
        <v/>
      </c>
      <c r="G493" s="27" t="str">
        <f t="shared" ca="1" si="25"/>
        <v/>
      </c>
    </row>
    <row r="494" spans="1:7">
      <c r="A494" s="27" t="str">
        <f t="array" aca="1" ref="A494" ca="1">IFERROR(INDEX(numéro,SMALL(IF(ISNUMBER(quantité),ROW(INDIRECT("1:"&amp;ROWS(quantité)))),ROWS($22:491))),"")</f>
        <v/>
      </c>
      <c r="B494" s="28" t="str">
        <f ca="1">IFERROR(VLOOKUP($A494,BPU,3,FALSE)&amp;IF(VLOOKUP($A494,BPU,7,FALSE)="","",CHAR(10)&amp;'Tab prix - prix unitaires'!$G$6&amp;" : ")&amp;VLOOKUP($A494,BPU,7,FALSE),"")</f>
        <v/>
      </c>
      <c r="D494" s="29" t="str">
        <f t="shared" ca="1" si="23"/>
        <v/>
      </c>
      <c r="E494" s="28" t="str">
        <f t="array" aca="1" ref="E494" ca="1">IFERROR(INDEX(quantité,SMALL(IF(ISNUMBER(quantité),ROW(INDIRECT("1:"&amp;ROWS(quantité)))),ROWS($22:491))),"")</f>
        <v/>
      </c>
      <c r="F494" s="28" t="str">
        <f t="shared" ca="1" si="24"/>
        <v/>
      </c>
      <c r="G494" s="27" t="str">
        <f t="shared" ca="1" si="25"/>
        <v/>
      </c>
    </row>
    <row r="495" spans="1:7">
      <c r="A495" s="27" t="str">
        <f t="array" aca="1" ref="A495" ca="1">IFERROR(INDEX(numéro,SMALL(IF(ISNUMBER(quantité),ROW(INDIRECT("1:"&amp;ROWS(quantité)))),ROWS($22:492))),"")</f>
        <v/>
      </c>
      <c r="B495" s="28" t="str">
        <f ca="1">IFERROR(VLOOKUP($A495,BPU,3,FALSE)&amp;IF(VLOOKUP($A495,BPU,7,FALSE)="","",CHAR(10)&amp;'Tab prix - prix unitaires'!$G$6&amp;" : ")&amp;VLOOKUP($A495,BPU,7,FALSE),"")</f>
        <v/>
      </c>
      <c r="D495" s="29" t="str">
        <f t="shared" ca="1" si="23"/>
        <v/>
      </c>
      <c r="E495" s="28" t="str">
        <f t="array" aca="1" ref="E495" ca="1">IFERROR(INDEX(quantité,SMALL(IF(ISNUMBER(quantité),ROW(INDIRECT("1:"&amp;ROWS(quantité)))),ROWS($22:492))),"")</f>
        <v/>
      </c>
      <c r="F495" s="28" t="str">
        <f t="shared" ca="1" si="24"/>
        <v/>
      </c>
      <c r="G495" s="27" t="str">
        <f t="shared" ca="1" si="25"/>
        <v/>
      </c>
    </row>
    <row r="496" spans="1:7">
      <c r="A496" s="27" t="str">
        <f t="array" aca="1" ref="A496" ca="1">IFERROR(INDEX(numéro,SMALL(IF(ISNUMBER(quantité),ROW(INDIRECT("1:"&amp;ROWS(quantité)))),ROWS($22:493))),"")</f>
        <v/>
      </c>
      <c r="B496" s="28" t="str">
        <f ca="1">IFERROR(VLOOKUP($A496,BPU,3,FALSE)&amp;IF(VLOOKUP($A496,BPU,7,FALSE)="","",CHAR(10)&amp;'Tab prix - prix unitaires'!$G$6&amp;" : ")&amp;VLOOKUP($A496,BPU,7,FALSE),"")</f>
        <v/>
      </c>
      <c r="D496" s="29" t="str">
        <f t="shared" ca="1" si="23"/>
        <v/>
      </c>
      <c r="E496" s="28" t="str">
        <f t="array" aca="1" ref="E496" ca="1">IFERROR(INDEX(quantité,SMALL(IF(ISNUMBER(quantité),ROW(INDIRECT("1:"&amp;ROWS(quantité)))),ROWS($22:493))),"")</f>
        <v/>
      </c>
      <c r="F496" s="28" t="str">
        <f t="shared" ca="1" si="24"/>
        <v/>
      </c>
      <c r="G496" s="27" t="str">
        <f t="shared" ca="1" si="25"/>
        <v/>
      </c>
    </row>
    <row r="497" spans="1:7">
      <c r="A497" s="27" t="str">
        <f t="array" aca="1" ref="A497" ca="1">IFERROR(INDEX(numéro,SMALL(IF(ISNUMBER(quantité),ROW(INDIRECT("1:"&amp;ROWS(quantité)))),ROWS($22:494))),"")</f>
        <v/>
      </c>
      <c r="B497" s="28" t="str">
        <f ca="1">IFERROR(VLOOKUP($A497,BPU,3,FALSE)&amp;IF(VLOOKUP($A497,BPU,7,FALSE)="","",CHAR(10)&amp;'Tab prix - prix unitaires'!$G$6&amp;" : ")&amp;VLOOKUP($A497,BPU,7,FALSE),"")</f>
        <v/>
      </c>
      <c r="D497" s="29" t="str">
        <f t="shared" ca="1" si="23"/>
        <v/>
      </c>
      <c r="E497" s="28" t="str">
        <f t="array" aca="1" ref="E497" ca="1">IFERROR(INDEX(quantité,SMALL(IF(ISNUMBER(quantité),ROW(INDIRECT("1:"&amp;ROWS(quantité)))),ROWS($22:494))),"")</f>
        <v/>
      </c>
      <c r="F497" s="28" t="str">
        <f t="shared" ca="1" si="24"/>
        <v/>
      </c>
      <c r="G497" s="27" t="str">
        <f t="shared" ca="1" si="25"/>
        <v/>
      </c>
    </row>
    <row r="498" spans="1:7">
      <c r="A498" s="27" t="str">
        <f t="array" aca="1" ref="A498" ca="1">IFERROR(INDEX(numéro,SMALL(IF(ISNUMBER(quantité),ROW(INDIRECT("1:"&amp;ROWS(quantité)))),ROWS($22:495))),"")</f>
        <v/>
      </c>
      <c r="B498" s="28" t="str">
        <f ca="1">IFERROR(VLOOKUP($A498,BPU,3,FALSE)&amp;IF(VLOOKUP($A498,BPU,7,FALSE)="","",CHAR(10)&amp;'Tab prix - prix unitaires'!$G$6&amp;" : ")&amp;VLOOKUP($A498,BPU,7,FALSE),"")</f>
        <v/>
      </c>
      <c r="D498" s="29" t="str">
        <f t="shared" ca="1" si="23"/>
        <v/>
      </c>
      <c r="E498" s="28" t="str">
        <f t="array" aca="1" ref="E498" ca="1">IFERROR(INDEX(quantité,SMALL(IF(ISNUMBER(quantité),ROW(INDIRECT("1:"&amp;ROWS(quantité)))),ROWS($22:495))),"")</f>
        <v/>
      </c>
      <c r="F498" s="28" t="str">
        <f t="shared" ca="1" si="24"/>
        <v/>
      </c>
      <c r="G498" s="27" t="str">
        <f t="shared" ca="1" si="25"/>
        <v/>
      </c>
    </row>
    <row r="499" spans="1:7">
      <c r="A499" s="27" t="str">
        <f t="array" aca="1" ref="A499" ca="1">IFERROR(INDEX(numéro,SMALL(IF(ISNUMBER(quantité),ROW(INDIRECT("1:"&amp;ROWS(quantité)))),ROWS($22:496))),"")</f>
        <v/>
      </c>
      <c r="B499" s="28" t="str">
        <f ca="1">IFERROR(VLOOKUP($A499,BPU,3,FALSE)&amp;IF(VLOOKUP($A499,BPU,7,FALSE)="","",CHAR(10)&amp;'Tab prix - prix unitaires'!$G$6&amp;" : ")&amp;VLOOKUP($A499,BPU,7,FALSE),"")</f>
        <v/>
      </c>
      <c r="D499" s="29" t="str">
        <f t="shared" ca="1" si="23"/>
        <v/>
      </c>
      <c r="E499" s="28" t="str">
        <f t="array" aca="1" ref="E499" ca="1">IFERROR(INDEX(quantité,SMALL(IF(ISNUMBER(quantité),ROW(INDIRECT("1:"&amp;ROWS(quantité)))),ROWS($22:496))),"")</f>
        <v/>
      </c>
      <c r="F499" s="28" t="str">
        <f t="shared" ca="1" si="24"/>
        <v/>
      </c>
      <c r="G499" s="27" t="str">
        <f t="shared" ca="1" si="25"/>
        <v/>
      </c>
    </row>
    <row r="500" spans="1:7">
      <c r="A500" s="27" t="str">
        <f t="array" aca="1" ref="A500" ca="1">IFERROR(INDEX(numéro,SMALL(IF(ISNUMBER(quantité),ROW(INDIRECT("1:"&amp;ROWS(quantité)))),ROWS($22:497))),"")</f>
        <v/>
      </c>
      <c r="B500" s="28" t="str">
        <f ca="1">IFERROR(VLOOKUP($A500,BPU,3,FALSE)&amp;IF(VLOOKUP($A500,BPU,7,FALSE)="","",CHAR(10)&amp;'Tab prix - prix unitaires'!$G$6&amp;" : ")&amp;VLOOKUP($A500,BPU,7,FALSE),"")</f>
        <v/>
      </c>
      <c r="D500" s="29" t="str">
        <f t="shared" ca="1" si="23"/>
        <v/>
      </c>
      <c r="E500" s="28" t="str">
        <f t="array" aca="1" ref="E500" ca="1">IFERROR(INDEX(quantité,SMALL(IF(ISNUMBER(quantité),ROW(INDIRECT("1:"&amp;ROWS(quantité)))),ROWS($22:497))),"")</f>
        <v/>
      </c>
      <c r="F500" s="28" t="str">
        <f t="shared" ca="1" si="24"/>
        <v/>
      </c>
      <c r="G500" s="27" t="str">
        <f t="shared" ca="1" si="25"/>
        <v/>
      </c>
    </row>
    <row r="501" spans="1:7">
      <c r="A501" s="27" t="str">
        <f t="array" aca="1" ref="A501" ca="1">IFERROR(INDEX(numéro,SMALL(IF(ISNUMBER(quantité),ROW(INDIRECT("1:"&amp;ROWS(quantité)))),ROWS($22:498))),"")</f>
        <v/>
      </c>
      <c r="B501" s="28" t="str">
        <f ca="1">IFERROR(VLOOKUP($A501,BPU,3,FALSE)&amp;IF(VLOOKUP($A501,BPU,7,FALSE)="","",CHAR(10)&amp;'Tab prix - prix unitaires'!$G$6&amp;" : ")&amp;VLOOKUP($A501,BPU,7,FALSE),"")</f>
        <v/>
      </c>
      <c r="D501" s="29" t="str">
        <f t="shared" ca="1" si="23"/>
        <v/>
      </c>
      <c r="E501" s="28" t="str">
        <f t="array" aca="1" ref="E501" ca="1">IFERROR(INDEX(quantité,SMALL(IF(ISNUMBER(quantité),ROW(INDIRECT("1:"&amp;ROWS(quantité)))),ROWS($22:498))),"")</f>
        <v/>
      </c>
      <c r="F501" s="28" t="str">
        <f t="shared" ca="1" si="24"/>
        <v/>
      </c>
      <c r="G501" s="27" t="str">
        <f t="shared" ca="1" si="25"/>
        <v/>
      </c>
    </row>
    <row r="502" spans="1:7">
      <c r="A502" s="27" t="str">
        <f t="array" aca="1" ref="A502" ca="1">IFERROR(INDEX(numéro,SMALL(IF(ISNUMBER(quantité),ROW(INDIRECT("1:"&amp;ROWS(quantité)))),ROWS($22:499))),"")</f>
        <v/>
      </c>
      <c r="B502" s="28" t="str">
        <f ca="1">IFERROR(VLOOKUP($A502,BPU,3,FALSE)&amp;IF(VLOOKUP($A502,BPU,7,FALSE)="","",CHAR(10)&amp;'Tab prix - prix unitaires'!$G$6&amp;" : ")&amp;VLOOKUP($A502,BPU,7,FALSE),"")</f>
        <v/>
      </c>
      <c r="D502" s="29" t="str">
        <f t="shared" ca="1" si="23"/>
        <v/>
      </c>
      <c r="E502" s="28" t="str">
        <f t="array" aca="1" ref="E502" ca="1">IFERROR(INDEX(quantité,SMALL(IF(ISNUMBER(quantité),ROW(INDIRECT("1:"&amp;ROWS(quantité)))),ROWS($22:499))),"")</f>
        <v/>
      </c>
      <c r="F502" s="28" t="str">
        <f t="shared" ca="1" si="24"/>
        <v/>
      </c>
      <c r="G502" s="27" t="str">
        <f t="shared" ca="1" si="25"/>
        <v/>
      </c>
    </row>
    <row r="503" spans="1:7">
      <c r="A503" s="27" t="str">
        <f t="array" aca="1" ref="A503" ca="1">IFERROR(INDEX(numéro,SMALL(IF(ISNUMBER(quantité),ROW(INDIRECT("1:"&amp;ROWS(quantité)))),ROWS($22:500))),"")</f>
        <v/>
      </c>
      <c r="B503" s="28" t="str">
        <f ca="1">IFERROR(VLOOKUP($A503,BPU,3,FALSE)&amp;IF(VLOOKUP($A503,BPU,7,FALSE)="","",CHAR(10)&amp;'Tab prix - prix unitaires'!$G$6&amp;" : ")&amp;VLOOKUP($A503,BPU,7,FALSE),"")</f>
        <v/>
      </c>
      <c r="D503" s="29" t="str">
        <f t="shared" ca="1" si="23"/>
        <v/>
      </c>
      <c r="E503" s="28" t="str">
        <f t="array" aca="1" ref="E503" ca="1">IFERROR(INDEX(quantité,SMALL(IF(ISNUMBER(quantité),ROW(INDIRECT("1:"&amp;ROWS(quantité)))),ROWS($22:500))),"")</f>
        <v/>
      </c>
      <c r="F503" s="28" t="str">
        <f t="shared" ca="1" si="24"/>
        <v/>
      </c>
      <c r="G503" s="27" t="str">
        <f t="shared" ca="1" si="25"/>
        <v/>
      </c>
    </row>
    <row r="504" spans="1:7">
      <c r="A504" s="27" t="str">
        <f t="array" aca="1" ref="A504" ca="1">IFERROR(INDEX(numéro,SMALL(IF(ISNUMBER(quantité),ROW(INDIRECT("1:"&amp;ROWS(quantité)))),ROWS($22:501))),"")</f>
        <v/>
      </c>
      <c r="B504" s="28" t="str">
        <f ca="1">IFERROR(VLOOKUP($A504,BPU,3,FALSE)&amp;IF(VLOOKUP($A504,BPU,7,FALSE)="","",CHAR(10)&amp;'Tab prix - prix unitaires'!$G$6&amp;" : ")&amp;VLOOKUP($A504,BPU,7,FALSE),"")</f>
        <v/>
      </c>
      <c r="D504" s="29" t="str">
        <f t="shared" ca="1" si="23"/>
        <v/>
      </c>
      <c r="E504" s="28" t="str">
        <f t="array" aca="1" ref="E504" ca="1">IFERROR(INDEX(quantité,SMALL(IF(ISNUMBER(quantité),ROW(INDIRECT("1:"&amp;ROWS(quantité)))),ROWS($22:501))),"")</f>
        <v/>
      </c>
      <c r="F504" s="28" t="str">
        <f t="shared" ca="1" si="24"/>
        <v/>
      </c>
      <c r="G504" s="27" t="str">
        <f t="shared" ca="1" si="25"/>
        <v/>
      </c>
    </row>
    <row r="505" spans="1:7">
      <c r="A505" s="27" t="str">
        <f t="array" aca="1" ref="A505" ca="1">IFERROR(INDEX(numéro,SMALL(IF(ISNUMBER(quantité),ROW(INDIRECT("1:"&amp;ROWS(quantité)))),ROWS($22:502))),"")</f>
        <v/>
      </c>
      <c r="B505" s="28" t="str">
        <f ca="1">IFERROR(VLOOKUP($A505,BPU,3,FALSE)&amp;IF(VLOOKUP($A505,BPU,7,FALSE)="","",CHAR(10)&amp;'Tab prix - prix unitaires'!$G$6&amp;" : ")&amp;VLOOKUP($A505,BPU,7,FALSE),"")</f>
        <v/>
      </c>
      <c r="D505" s="29" t="str">
        <f t="shared" ca="1" si="23"/>
        <v/>
      </c>
      <c r="E505" s="28" t="str">
        <f t="array" aca="1" ref="E505" ca="1">IFERROR(INDEX(quantité,SMALL(IF(ISNUMBER(quantité),ROW(INDIRECT("1:"&amp;ROWS(quantité)))),ROWS($22:502))),"")</f>
        <v/>
      </c>
      <c r="F505" s="28" t="str">
        <f t="shared" ca="1" si="24"/>
        <v/>
      </c>
      <c r="G505" s="27" t="str">
        <f t="shared" ca="1" si="25"/>
        <v/>
      </c>
    </row>
    <row r="506" spans="1:7">
      <c r="A506" s="27" t="str">
        <f t="array" aca="1" ref="A506" ca="1">IFERROR(INDEX(numéro,SMALL(IF(ISNUMBER(quantité),ROW(INDIRECT("1:"&amp;ROWS(quantité)))),ROWS($22:503))),"")</f>
        <v/>
      </c>
      <c r="B506" s="28" t="str">
        <f ca="1">IFERROR(VLOOKUP($A506,BPU,3,FALSE)&amp;IF(VLOOKUP($A506,BPU,7,FALSE)="","",CHAR(10)&amp;'Tab prix - prix unitaires'!$G$6&amp;" : ")&amp;VLOOKUP($A506,BPU,7,FALSE),"")</f>
        <v/>
      </c>
      <c r="D506" s="29" t="str">
        <f t="shared" ca="1" si="23"/>
        <v/>
      </c>
      <c r="E506" s="28" t="str">
        <f t="array" aca="1" ref="E506" ca="1">IFERROR(INDEX(quantité,SMALL(IF(ISNUMBER(quantité),ROW(INDIRECT("1:"&amp;ROWS(quantité)))),ROWS($22:503))),"")</f>
        <v/>
      </c>
      <c r="F506" s="28" t="str">
        <f t="shared" ca="1" si="24"/>
        <v/>
      </c>
      <c r="G506" s="27" t="str">
        <f t="shared" ca="1" si="25"/>
        <v/>
      </c>
    </row>
    <row r="507" spans="1:7">
      <c r="A507" s="27" t="str">
        <f t="array" aca="1" ref="A507" ca="1">IFERROR(INDEX(numéro,SMALL(IF(ISNUMBER(quantité),ROW(INDIRECT("1:"&amp;ROWS(quantité)))),ROWS($22:504))),"")</f>
        <v/>
      </c>
      <c r="B507" s="28" t="str">
        <f ca="1">IFERROR(VLOOKUP($A507,BPU,3,FALSE)&amp;IF(VLOOKUP($A507,BPU,7,FALSE)="","",CHAR(10)&amp;'Tab prix - prix unitaires'!$G$6&amp;" : ")&amp;VLOOKUP($A507,BPU,7,FALSE),"")</f>
        <v/>
      </c>
      <c r="D507" s="29" t="str">
        <f t="shared" ca="1" si="23"/>
        <v/>
      </c>
      <c r="E507" s="28" t="str">
        <f t="array" aca="1" ref="E507" ca="1">IFERROR(INDEX(quantité,SMALL(IF(ISNUMBER(quantité),ROW(INDIRECT("1:"&amp;ROWS(quantité)))),ROWS($22:504))),"")</f>
        <v/>
      </c>
      <c r="F507" s="28" t="str">
        <f t="shared" ca="1" si="24"/>
        <v/>
      </c>
      <c r="G507" s="27" t="str">
        <f t="shared" ca="1" si="25"/>
        <v/>
      </c>
    </row>
    <row r="508" spans="1:7">
      <c r="A508" s="27" t="str">
        <f t="array" aca="1" ref="A508" ca="1">IFERROR(INDEX(numéro,SMALL(IF(ISNUMBER(quantité),ROW(INDIRECT("1:"&amp;ROWS(quantité)))),ROWS($22:505))),"")</f>
        <v/>
      </c>
      <c r="B508" s="28" t="str">
        <f ca="1">IFERROR(VLOOKUP($A508,BPU,3,FALSE)&amp;IF(VLOOKUP($A508,BPU,7,FALSE)="","",CHAR(10)&amp;'Tab prix - prix unitaires'!$G$6&amp;" : ")&amp;VLOOKUP($A508,BPU,7,FALSE),"")</f>
        <v/>
      </c>
      <c r="D508" s="29" t="str">
        <f t="shared" ca="1" si="23"/>
        <v/>
      </c>
      <c r="E508" s="28" t="str">
        <f t="array" aca="1" ref="E508" ca="1">IFERROR(INDEX(quantité,SMALL(IF(ISNUMBER(quantité),ROW(INDIRECT("1:"&amp;ROWS(quantité)))),ROWS($22:505))),"")</f>
        <v/>
      </c>
      <c r="F508" s="28" t="str">
        <f t="shared" ca="1" si="24"/>
        <v/>
      </c>
      <c r="G508" s="27" t="str">
        <f t="shared" ca="1" si="25"/>
        <v/>
      </c>
    </row>
    <row r="509" spans="1:7">
      <c r="A509" s="27" t="str">
        <f t="array" aca="1" ref="A509" ca="1">IFERROR(INDEX(numéro,SMALL(IF(ISNUMBER(quantité),ROW(INDIRECT("1:"&amp;ROWS(quantité)))),ROWS($22:506))),"")</f>
        <v/>
      </c>
      <c r="B509" s="28" t="str">
        <f ca="1">IFERROR(VLOOKUP($A509,BPU,3,FALSE)&amp;IF(VLOOKUP($A509,BPU,7,FALSE)="","",CHAR(10)&amp;'Tab prix - prix unitaires'!$G$6&amp;" : ")&amp;VLOOKUP($A509,BPU,7,FALSE),"")</f>
        <v/>
      </c>
      <c r="D509" s="29" t="str">
        <f t="shared" ca="1" si="23"/>
        <v/>
      </c>
      <c r="E509" s="28" t="str">
        <f t="array" aca="1" ref="E509" ca="1">IFERROR(INDEX(quantité,SMALL(IF(ISNUMBER(quantité),ROW(INDIRECT("1:"&amp;ROWS(quantité)))),ROWS($22:506))),"")</f>
        <v/>
      </c>
      <c r="F509" s="28" t="str">
        <f t="shared" ca="1" si="24"/>
        <v/>
      </c>
      <c r="G509" s="27" t="str">
        <f t="shared" ca="1" si="25"/>
        <v/>
      </c>
    </row>
    <row r="510" spans="1:7">
      <c r="A510" s="27" t="str">
        <f t="array" aca="1" ref="A510" ca="1">IFERROR(INDEX(numéro,SMALL(IF(ISNUMBER(quantité),ROW(INDIRECT("1:"&amp;ROWS(quantité)))),ROWS($22:507))),"")</f>
        <v/>
      </c>
      <c r="B510" s="28" t="str">
        <f ca="1">IFERROR(VLOOKUP($A510,BPU,3,FALSE)&amp;IF(VLOOKUP($A510,BPU,7,FALSE)="","",CHAR(10)&amp;'Tab prix - prix unitaires'!$G$6&amp;" : ")&amp;VLOOKUP($A510,BPU,7,FALSE),"")</f>
        <v/>
      </c>
      <c r="D510" s="29" t="str">
        <f t="shared" ca="1" si="23"/>
        <v/>
      </c>
      <c r="E510" s="28" t="str">
        <f t="array" aca="1" ref="E510" ca="1">IFERROR(INDEX(quantité,SMALL(IF(ISNUMBER(quantité),ROW(INDIRECT("1:"&amp;ROWS(quantité)))),ROWS($22:507))),"")</f>
        <v/>
      </c>
      <c r="F510" s="28" t="str">
        <f t="shared" ca="1" si="24"/>
        <v/>
      </c>
      <c r="G510" s="27" t="str">
        <f t="shared" ca="1" si="25"/>
        <v/>
      </c>
    </row>
    <row r="511" spans="1:7">
      <c r="A511" s="27" t="str">
        <f t="array" aca="1" ref="A511" ca="1">IFERROR(INDEX(numéro,SMALL(IF(ISNUMBER(quantité),ROW(INDIRECT("1:"&amp;ROWS(quantité)))),ROWS($22:508))),"")</f>
        <v/>
      </c>
      <c r="B511" s="28" t="str">
        <f ca="1">IFERROR(VLOOKUP($A511,BPU,3,FALSE)&amp;IF(VLOOKUP($A511,BPU,7,FALSE)="","",CHAR(10)&amp;'Tab prix - prix unitaires'!$G$6&amp;" : ")&amp;VLOOKUP($A511,BPU,7,FALSE),"")</f>
        <v/>
      </c>
      <c r="D511" s="29" t="str">
        <f t="shared" ca="1" si="23"/>
        <v/>
      </c>
      <c r="E511" s="28" t="str">
        <f t="array" aca="1" ref="E511" ca="1">IFERROR(INDEX(quantité,SMALL(IF(ISNUMBER(quantité),ROW(INDIRECT("1:"&amp;ROWS(quantité)))),ROWS($22:508))),"")</f>
        <v/>
      </c>
      <c r="F511" s="28" t="str">
        <f t="shared" ca="1" si="24"/>
        <v/>
      </c>
      <c r="G511" s="27" t="str">
        <f t="shared" ca="1" si="25"/>
        <v/>
      </c>
    </row>
    <row r="512" spans="1:7">
      <c r="A512" s="27" t="str">
        <f t="array" aca="1" ref="A512" ca="1">IFERROR(INDEX(numéro,SMALL(IF(ISNUMBER(quantité),ROW(INDIRECT("1:"&amp;ROWS(quantité)))),ROWS($22:509))),"")</f>
        <v/>
      </c>
      <c r="B512" s="28" t="str">
        <f ca="1">IFERROR(VLOOKUP($A512,BPU,3,FALSE)&amp;IF(VLOOKUP($A512,BPU,7,FALSE)="","",CHAR(10)&amp;'Tab prix - prix unitaires'!$G$6&amp;" : ")&amp;VLOOKUP($A512,BPU,7,FALSE),"")</f>
        <v/>
      </c>
      <c r="D512" s="29" t="str">
        <f t="shared" ca="1" si="23"/>
        <v/>
      </c>
      <c r="E512" s="28" t="str">
        <f t="array" aca="1" ref="E512" ca="1">IFERROR(INDEX(quantité,SMALL(IF(ISNUMBER(quantité),ROW(INDIRECT("1:"&amp;ROWS(quantité)))),ROWS($22:509))),"")</f>
        <v/>
      </c>
      <c r="F512" s="28" t="str">
        <f t="shared" ca="1" si="24"/>
        <v/>
      </c>
      <c r="G512" s="27" t="str">
        <f t="shared" ca="1" si="25"/>
        <v/>
      </c>
    </row>
    <row r="513" spans="1:7">
      <c r="A513" s="27" t="str">
        <f t="array" aca="1" ref="A513" ca="1">IFERROR(INDEX(numéro,SMALL(IF(ISNUMBER(quantité),ROW(INDIRECT("1:"&amp;ROWS(quantité)))),ROWS($22:510))),"")</f>
        <v/>
      </c>
      <c r="B513" s="28" t="str">
        <f ca="1">IFERROR(VLOOKUP($A513,BPU,3,FALSE)&amp;IF(VLOOKUP($A513,BPU,7,FALSE)="","",CHAR(10)&amp;'Tab prix - prix unitaires'!$G$6&amp;" : ")&amp;VLOOKUP($A513,BPU,7,FALSE),"")</f>
        <v/>
      </c>
      <c r="D513" s="29" t="str">
        <f t="shared" ca="1" si="23"/>
        <v/>
      </c>
      <c r="E513" s="28" t="str">
        <f t="array" aca="1" ref="E513" ca="1">IFERROR(INDEX(quantité,SMALL(IF(ISNUMBER(quantité),ROW(INDIRECT("1:"&amp;ROWS(quantité)))),ROWS($22:510))),"")</f>
        <v/>
      </c>
      <c r="F513" s="28" t="str">
        <f t="shared" ca="1" si="24"/>
        <v/>
      </c>
      <c r="G513" s="27" t="str">
        <f t="shared" ca="1" si="25"/>
        <v/>
      </c>
    </row>
    <row r="514" spans="1:7">
      <c r="A514" s="27" t="str">
        <f t="array" aca="1" ref="A514" ca="1">IFERROR(INDEX(numéro,SMALL(IF(ISNUMBER(quantité),ROW(INDIRECT("1:"&amp;ROWS(quantité)))),ROWS($22:511))),"")</f>
        <v/>
      </c>
      <c r="B514" s="28" t="str">
        <f ca="1">IFERROR(VLOOKUP($A514,BPU,3,FALSE)&amp;IF(VLOOKUP($A514,BPU,7,FALSE)="","",CHAR(10)&amp;'Tab prix - prix unitaires'!$G$6&amp;" : ")&amp;VLOOKUP($A514,BPU,7,FALSE),"")</f>
        <v/>
      </c>
      <c r="D514" s="29" t="str">
        <f t="shared" ca="1" si="23"/>
        <v/>
      </c>
      <c r="E514" s="28" t="str">
        <f t="array" aca="1" ref="E514" ca="1">IFERROR(INDEX(quantité,SMALL(IF(ISNUMBER(quantité),ROW(INDIRECT("1:"&amp;ROWS(quantité)))),ROWS($22:511))),"")</f>
        <v/>
      </c>
      <c r="F514" s="28" t="str">
        <f t="shared" ca="1" si="24"/>
        <v/>
      </c>
      <c r="G514" s="27" t="str">
        <f t="shared" ca="1" si="25"/>
        <v/>
      </c>
    </row>
    <row r="515" spans="1:7">
      <c r="A515" s="27" t="str">
        <f t="array" aca="1" ref="A515" ca="1">IFERROR(INDEX(numéro,SMALL(IF(ISNUMBER(quantité),ROW(INDIRECT("1:"&amp;ROWS(quantité)))),ROWS($22:512))),"")</f>
        <v/>
      </c>
      <c r="B515" s="28" t="str">
        <f ca="1">IFERROR(VLOOKUP($A515,BPU,3,FALSE)&amp;IF(VLOOKUP($A515,BPU,7,FALSE)="","",CHAR(10)&amp;'Tab prix - prix unitaires'!$G$6&amp;" : ")&amp;VLOOKUP($A515,BPU,7,FALSE),"")</f>
        <v/>
      </c>
      <c r="D515" s="29" t="str">
        <f t="shared" ca="1" si="23"/>
        <v/>
      </c>
      <c r="E515" s="28" t="str">
        <f t="array" aca="1" ref="E515" ca="1">IFERROR(INDEX(quantité,SMALL(IF(ISNUMBER(quantité),ROW(INDIRECT("1:"&amp;ROWS(quantité)))),ROWS($22:512))),"")</f>
        <v/>
      </c>
      <c r="F515" s="28" t="str">
        <f t="shared" ca="1" si="24"/>
        <v/>
      </c>
      <c r="G515" s="27" t="str">
        <f t="shared" ca="1" si="25"/>
        <v/>
      </c>
    </row>
    <row r="516" spans="1:7">
      <c r="A516" s="27" t="str">
        <f t="array" aca="1" ref="A516" ca="1">IFERROR(INDEX(numéro,SMALL(IF(ISNUMBER(quantité),ROW(INDIRECT("1:"&amp;ROWS(quantité)))),ROWS($22:513))),"")</f>
        <v/>
      </c>
      <c r="B516" s="28" t="str">
        <f ca="1">IFERROR(VLOOKUP($A516,BPU,3,FALSE)&amp;IF(VLOOKUP($A516,BPU,7,FALSE)="","",CHAR(10)&amp;'Tab prix - prix unitaires'!$G$6&amp;" : ")&amp;VLOOKUP($A516,BPU,7,FALSE),"")</f>
        <v/>
      </c>
      <c r="D516" s="29" t="str">
        <f t="shared" ca="1" si="23"/>
        <v/>
      </c>
      <c r="E516" s="28" t="str">
        <f t="array" aca="1" ref="E516" ca="1">IFERROR(INDEX(quantité,SMALL(IF(ISNUMBER(quantité),ROW(INDIRECT("1:"&amp;ROWS(quantité)))),ROWS($22:513))),"")</f>
        <v/>
      </c>
      <c r="F516" s="28" t="str">
        <f t="shared" ca="1" si="24"/>
        <v/>
      </c>
      <c r="G516" s="27" t="str">
        <f t="shared" ca="1" si="25"/>
        <v/>
      </c>
    </row>
    <row r="517" spans="1:7">
      <c r="A517" s="27" t="str">
        <f t="array" aca="1" ref="A517" ca="1">IFERROR(INDEX(numéro,SMALL(IF(ISNUMBER(quantité),ROW(INDIRECT("1:"&amp;ROWS(quantité)))),ROWS($22:514))),"")</f>
        <v/>
      </c>
      <c r="B517" s="28" t="str">
        <f ca="1">IFERROR(VLOOKUP($A517,BPU,3,FALSE)&amp;IF(VLOOKUP($A517,BPU,7,FALSE)="","",CHAR(10)&amp;'Tab prix - prix unitaires'!$G$6&amp;" : ")&amp;VLOOKUP($A517,BPU,7,FALSE),"")</f>
        <v/>
      </c>
      <c r="D517" s="29" t="str">
        <f t="shared" ca="1" si="23"/>
        <v/>
      </c>
      <c r="E517" s="28" t="str">
        <f t="array" aca="1" ref="E517" ca="1">IFERROR(INDEX(quantité,SMALL(IF(ISNUMBER(quantité),ROW(INDIRECT("1:"&amp;ROWS(quantité)))),ROWS($22:514))),"")</f>
        <v/>
      </c>
      <c r="F517" s="28" t="str">
        <f t="shared" ca="1" si="24"/>
        <v/>
      </c>
      <c r="G517" s="27" t="str">
        <f t="shared" ca="1" si="25"/>
        <v/>
      </c>
    </row>
    <row r="518" spans="1:7">
      <c r="A518" s="27" t="str">
        <f t="array" aca="1" ref="A518" ca="1">IFERROR(INDEX(numéro,SMALL(IF(ISNUMBER(quantité),ROW(INDIRECT("1:"&amp;ROWS(quantité)))),ROWS($22:515))),"")</f>
        <v/>
      </c>
      <c r="B518" s="28" t="str">
        <f ca="1">IFERROR(VLOOKUP($A518,BPU,3,FALSE)&amp;IF(VLOOKUP($A518,BPU,7,FALSE)="","",CHAR(10)&amp;'Tab prix - prix unitaires'!$G$6&amp;" : ")&amp;VLOOKUP($A518,BPU,7,FALSE),"")</f>
        <v/>
      </c>
      <c r="D518" s="29" t="str">
        <f t="shared" ca="1" si="23"/>
        <v/>
      </c>
      <c r="E518" s="28" t="str">
        <f t="array" aca="1" ref="E518" ca="1">IFERROR(INDEX(quantité,SMALL(IF(ISNUMBER(quantité),ROW(INDIRECT("1:"&amp;ROWS(quantité)))),ROWS($22:515))),"")</f>
        <v/>
      </c>
      <c r="F518" s="28" t="str">
        <f t="shared" ca="1" si="24"/>
        <v/>
      </c>
      <c r="G518" s="27" t="str">
        <f t="shared" ca="1" si="25"/>
        <v/>
      </c>
    </row>
    <row r="519" spans="1:7">
      <c r="A519" s="27" t="str">
        <f t="array" aca="1" ref="A519" ca="1">IFERROR(INDEX(numéro,SMALL(IF(ISNUMBER(quantité),ROW(INDIRECT("1:"&amp;ROWS(quantité)))),ROWS($22:516))),"")</f>
        <v/>
      </c>
      <c r="B519" s="28" t="str">
        <f ca="1">IFERROR(VLOOKUP($A519,BPU,3,FALSE)&amp;IF(VLOOKUP($A519,BPU,7,FALSE)="","",CHAR(10)&amp;'Tab prix - prix unitaires'!$G$6&amp;" : ")&amp;VLOOKUP($A519,BPU,7,FALSE),"")</f>
        <v/>
      </c>
      <c r="D519" s="29" t="str">
        <f t="shared" ca="1" si="23"/>
        <v/>
      </c>
      <c r="E519" s="28" t="str">
        <f t="array" aca="1" ref="E519" ca="1">IFERROR(INDEX(quantité,SMALL(IF(ISNUMBER(quantité),ROW(INDIRECT("1:"&amp;ROWS(quantité)))),ROWS($22:516))),"")</f>
        <v/>
      </c>
      <c r="F519" s="28" t="str">
        <f t="shared" ca="1" si="24"/>
        <v/>
      </c>
      <c r="G519" s="27" t="str">
        <f t="shared" ca="1" si="25"/>
        <v/>
      </c>
    </row>
    <row r="520" spans="1:7">
      <c r="A520" s="27" t="str">
        <f t="array" aca="1" ref="A520" ca="1">IFERROR(INDEX(numéro,SMALL(IF(ISNUMBER(quantité),ROW(INDIRECT("1:"&amp;ROWS(quantité)))),ROWS($22:517))),"")</f>
        <v/>
      </c>
      <c r="B520" s="28" t="str">
        <f ca="1">IFERROR(VLOOKUP($A520,BPU,3,FALSE)&amp;IF(VLOOKUP($A520,BPU,7,FALSE)="","",CHAR(10)&amp;'Tab prix - prix unitaires'!$G$6&amp;" : ")&amp;VLOOKUP($A520,BPU,7,FALSE),"")</f>
        <v/>
      </c>
      <c r="D520" s="29" t="str">
        <f t="shared" ca="1" si="23"/>
        <v/>
      </c>
      <c r="E520" s="28" t="str">
        <f t="array" aca="1" ref="E520" ca="1">IFERROR(INDEX(quantité,SMALL(IF(ISNUMBER(quantité),ROW(INDIRECT("1:"&amp;ROWS(quantité)))),ROWS($22:517))),"")</f>
        <v/>
      </c>
      <c r="F520" s="28" t="str">
        <f t="shared" ca="1" si="24"/>
        <v/>
      </c>
      <c r="G520" s="27" t="str">
        <f t="shared" ca="1" si="25"/>
        <v/>
      </c>
    </row>
    <row r="521" spans="1:7">
      <c r="A521" s="27" t="str">
        <f t="array" aca="1" ref="A521" ca="1">IFERROR(INDEX(numéro,SMALL(IF(ISNUMBER(quantité),ROW(INDIRECT("1:"&amp;ROWS(quantité)))),ROWS($22:518))),"")</f>
        <v/>
      </c>
      <c r="B521" s="28" t="str">
        <f ca="1">IFERROR(VLOOKUP($A521,BPU,3,FALSE)&amp;IF(VLOOKUP($A521,BPU,7,FALSE)="","",CHAR(10)&amp;'Tab prix - prix unitaires'!$G$6&amp;" : ")&amp;VLOOKUP($A521,BPU,7,FALSE),"")</f>
        <v/>
      </c>
      <c r="D521" s="29" t="str">
        <f t="shared" ca="1" si="23"/>
        <v/>
      </c>
      <c r="E521" s="28" t="str">
        <f t="array" aca="1" ref="E521" ca="1">IFERROR(INDEX(quantité,SMALL(IF(ISNUMBER(quantité),ROW(INDIRECT("1:"&amp;ROWS(quantité)))),ROWS($22:518))),"")</f>
        <v/>
      </c>
      <c r="F521" s="28" t="str">
        <f t="shared" ca="1" si="24"/>
        <v/>
      </c>
      <c r="G521" s="27" t="str">
        <f t="shared" ca="1" si="25"/>
        <v/>
      </c>
    </row>
    <row r="522" spans="1:7">
      <c r="A522" s="27" t="str">
        <f t="array" aca="1" ref="A522" ca="1">IFERROR(INDEX(numéro,SMALL(IF(ISNUMBER(quantité),ROW(INDIRECT("1:"&amp;ROWS(quantité)))),ROWS($22:519))),"")</f>
        <v/>
      </c>
      <c r="B522" s="28" t="str">
        <f ca="1">IFERROR(VLOOKUP($A522,BPU,3,FALSE)&amp;IF(VLOOKUP($A522,BPU,7,FALSE)="","",CHAR(10)&amp;'Tab prix - prix unitaires'!$G$6&amp;" : ")&amp;VLOOKUP($A522,BPU,7,FALSE),"")</f>
        <v/>
      </c>
      <c r="D522" s="29" t="str">
        <f t="shared" ca="1" si="23"/>
        <v/>
      </c>
      <c r="E522" s="28" t="str">
        <f t="array" aca="1" ref="E522" ca="1">IFERROR(INDEX(quantité,SMALL(IF(ISNUMBER(quantité),ROW(INDIRECT("1:"&amp;ROWS(quantité)))),ROWS($22:519))),"")</f>
        <v/>
      </c>
      <c r="F522" s="28" t="str">
        <f t="shared" ca="1" si="24"/>
        <v/>
      </c>
      <c r="G522" s="27" t="str">
        <f t="shared" ca="1" si="25"/>
        <v/>
      </c>
    </row>
    <row r="523" spans="1:7">
      <c r="A523" s="27" t="str">
        <f t="array" aca="1" ref="A523" ca="1">IFERROR(INDEX(numéro,SMALL(IF(ISNUMBER(quantité),ROW(INDIRECT("1:"&amp;ROWS(quantité)))),ROWS($22:520))),"")</f>
        <v/>
      </c>
      <c r="B523" s="28" t="str">
        <f ca="1">IFERROR(VLOOKUP($A523,BPU,3,FALSE)&amp;IF(VLOOKUP($A523,BPU,7,FALSE)="","",CHAR(10)&amp;'Tab prix - prix unitaires'!$G$6&amp;" : ")&amp;VLOOKUP($A523,BPU,7,FALSE),"")</f>
        <v/>
      </c>
      <c r="D523" s="29" t="str">
        <f t="shared" ca="1" si="23"/>
        <v/>
      </c>
      <c r="E523" s="28" t="str">
        <f t="array" aca="1" ref="E523" ca="1">IFERROR(INDEX(quantité,SMALL(IF(ISNUMBER(quantité),ROW(INDIRECT("1:"&amp;ROWS(quantité)))),ROWS($22:520))),"")</f>
        <v/>
      </c>
      <c r="F523" s="28" t="str">
        <f t="shared" ca="1" si="24"/>
        <v/>
      </c>
      <c r="G523" s="27" t="str">
        <f t="shared" ca="1" si="25"/>
        <v/>
      </c>
    </row>
    <row r="524" spans="1:7">
      <c r="A524" s="27" t="str">
        <f t="array" aca="1" ref="A524" ca="1">IFERROR(INDEX(numéro,SMALL(IF(ISNUMBER(quantité),ROW(INDIRECT("1:"&amp;ROWS(quantité)))),ROWS($22:521))),"")</f>
        <v/>
      </c>
      <c r="B524" s="28" t="str">
        <f ca="1">IFERROR(VLOOKUP($A524,BPU,3,FALSE)&amp;IF(VLOOKUP($A524,BPU,7,FALSE)="","",CHAR(10)&amp;'Tab prix - prix unitaires'!$G$6&amp;" : ")&amp;VLOOKUP($A524,BPU,7,FALSE),"")</f>
        <v/>
      </c>
      <c r="D524" s="29" t="str">
        <f t="shared" ca="1" si="23"/>
        <v/>
      </c>
      <c r="E524" s="28" t="str">
        <f t="array" aca="1" ref="E524" ca="1">IFERROR(INDEX(quantité,SMALL(IF(ISNUMBER(quantité),ROW(INDIRECT("1:"&amp;ROWS(quantité)))),ROWS($22:521))),"")</f>
        <v/>
      </c>
      <c r="F524" s="28" t="str">
        <f t="shared" ca="1" si="24"/>
        <v/>
      </c>
      <c r="G524" s="27" t="str">
        <f t="shared" ca="1" si="25"/>
        <v/>
      </c>
    </row>
    <row r="525" spans="1:7">
      <c r="A525" s="27" t="str">
        <f t="array" aca="1" ref="A525" ca="1">IFERROR(INDEX(numéro,SMALL(IF(ISNUMBER(quantité),ROW(INDIRECT("1:"&amp;ROWS(quantité)))),ROWS($22:522))),"")</f>
        <v/>
      </c>
      <c r="B525" s="28" t="str">
        <f ca="1">IFERROR(VLOOKUP($A525,BPU,3,FALSE)&amp;IF(VLOOKUP($A525,BPU,7,FALSE)="","",CHAR(10)&amp;'Tab prix - prix unitaires'!$G$6&amp;" : ")&amp;VLOOKUP($A525,BPU,7,FALSE),"")</f>
        <v/>
      </c>
      <c r="D525" s="29" t="str">
        <f t="shared" ca="1" si="23"/>
        <v/>
      </c>
      <c r="E525" s="28" t="str">
        <f t="array" aca="1" ref="E525" ca="1">IFERROR(INDEX(quantité,SMALL(IF(ISNUMBER(quantité),ROW(INDIRECT("1:"&amp;ROWS(quantité)))),ROWS($22:522))),"")</f>
        <v/>
      </c>
      <c r="F525" s="28" t="str">
        <f t="shared" ca="1" si="24"/>
        <v/>
      </c>
      <c r="G525" s="27" t="str">
        <f t="shared" ca="1" si="25"/>
        <v/>
      </c>
    </row>
    <row r="526" spans="1:7">
      <c r="A526" s="27" t="str">
        <f t="array" aca="1" ref="A526" ca="1">IFERROR(INDEX(numéro,SMALL(IF(ISNUMBER(quantité),ROW(INDIRECT("1:"&amp;ROWS(quantité)))),ROWS($22:523))),"")</f>
        <v/>
      </c>
      <c r="B526" s="28" t="str">
        <f ca="1">IFERROR(VLOOKUP($A526,BPU,3,FALSE)&amp;IF(VLOOKUP($A526,BPU,7,FALSE)="","",CHAR(10)&amp;'Tab prix - prix unitaires'!$G$6&amp;" : ")&amp;VLOOKUP($A526,BPU,7,FALSE),"")</f>
        <v/>
      </c>
      <c r="D526" s="29" t="str">
        <f t="shared" ca="1" si="23"/>
        <v/>
      </c>
      <c r="E526" s="28" t="str">
        <f t="array" aca="1" ref="E526" ca="1">IFERROR(INDEX(quantité,SMALL(IF(ISNUMBER(quantité),ROW(INDIRECT("1:"&amp;ROWS(quantité)))),ROWS($22:523))),"")</f>
        <v/>
      </c>
      <c r="F526" s="28" t="str">
        <f t="shared" ca="1" si="24"/>
        <v/>
      </c>
      <c r="G526" s="27" t="str">
        <f t="shared" ca="1" si="25"/>
        <v/>
      </c>
    </row>
    <row r="527" spans="1:7">
      <c r="A527" s="27" t="str">
        <f t="array" aca="1" ref="A527" ca="1">IFERROR(INDEX(numéro,SMALL(IF(ISNUMBER(quantité),ROW(INDIRECT("1:"&amp;ROWS(quantité)))),ROWS($22:524))),"")</f>
        <v/>
      </c>
      <c r="B527" s="28" t="str">
        <f ca="1">IFERROR(VLOOKUP($A527,BPU,3,FALSE)&amp;IF(VLOOKUP($A527,BPU,7,FALSE)="","",CHAR(10)&amp;'Tab prix - prix unitaires'!$G$6&amp;" : ")&amp;VLOOKUP($A527,BPU,7,FALSE),"")</f>
        <v/>
      </c>
      <c r="D527" s="29" t="str">
        <f t="shared" ca="1" si="23"/>
        <v/>
      </c>
      <c r="E527" s="28" t="str">
        <f t="array" aca="1" ref="E527" ca="1">IFERROR(INDEX(quantité,SMALL(IF(ISNUMBER(quantité),ROW(INDIRECT("1:"&amp;ROWS(quantité)))),ROWS($22:524))),"")</f>
        <v/>
      </c>
      <c r="F527" s="28" t="str">
        <f t="shared" ca="1" si="24"/>
        <v/>
      </c>
      <c r="G527" s="27" t="str">
        <f t="shared" ca="1" si="25"/>
        <v/>
      </c>
    </row>
    <row r="528" spans="1:7">
      <c r="A528" s="27" t="str">
        <f t="array" aca="1" ref="A528" ca="1">IFERROR(INDEX(numéro,SMALL(IF(ISNUMBER(quantité),ROW(INDIRECT("1:"&amp;ROWS(quantité)))),ROWS($22:525))),"")</f>
        <v/>
      </c>
      <c r="B528" s="28" t="str">
        <f ca="1">IFERROR(VLOOKUP($A528,BPU,3,FALSE)&amp;IF(VLOOKUP($A528,BPU,7,FALSE)="","",CHAR(10)&amp;'Tab prix - prix unitaires'!$G$6&amp;" : ")&amp;VLOOKUP($A528,BPU,7,FALSE),"")</f>
        <v/>
      </c>
      <c r="D528" s="29" t="str">
        <f t="shared" ca="1" si="23"/>
        <v/>
      </c>
      <c r="E528" s="28" t="str">
        <f t="array" aca="1" ref="E528" ca="1">IFERROR(INDEX(quantité,SMALL(IF(ISNUMBER(quantité),ROW(INDIRECT("1:"&amp;ROWS(quantité)))),ROWS($22:525))),"")</f>
        <v/>
      </c>
      <c r="F528" s="28" t="str">
        <f t="shared" ca="1" si="24"/>
        <v/>
      </c>
      <c r="G528" s="27" t="str">
        <f t="shared" ca="1" si="25"/>
        <v/>
      </c>
    </row>
    <row r="529" spans="1:7">
      <c r="A529" s="27" t="str">
        <f t="array" aca="1" ref="A529" ca="1">IFERROR(INDEX(numéro,SMALL(IF(ISNUMBER(quantité),ROW(INDIRECT("1:"&amp;ROWS(quantité)))),ROWS($22:526))),"")</f>
        <v/>
      </c>
      <c r="B529" s="28" t="str">
        <f ca="1">IFERROR(VLOOKUP($A529,BPU,3,FALSE)&amp;IF(VLOOKUP($A529,BPU,7,FALSE)="","",CHAR(10)&amp;'Tab prix - prix unitaires'!$G$6&amp;" : ")&amp;VLOOKUP($A529,BPU,7,FALSE),"")</f>
        <v/>
      </c>
      <c r="D529" s="29" t="str">
        <f t="shared" ca="1" si="23"/>
        <v/>
      </c>
      <c r="E529" s="28" t="str">
        <f t="array" aca="1" ref="E529" ca="1">IFERROR(INDEX(quantité,SMALL(IF(ISNUMBER(quantité),ROW(INDIRECT("1:"&amp;ROWS(quantité)))),ROWS($22:526))),"")</f>
        <v/>
      </c>
      <c r="F529" s="28" t="str">
        <f t="shared" ca="1" si="24"/>
        <v/>
      </c>
      <c r="G529" s="27" t="str">
        <f t="shared" ca="1" si="25"/>
        <v/>
      </c>
    </row>
    <row r="530" spans="1:7">
      <c r="A530" s="27" t="str">
        <f t="array" aca="1" ref="A530" ca="1">IFERROR(INDEX(numéro,SMALL(IF(ISNUMBER(quantité),ROW(INDIRECT("1:"&amp;ROWS(quantité)))),ROWS($22:527))),"")</f>
        <v/>
      </c>
      <c r="B530" s="28" t="str">
        <f ca="1">IFERROR(VLOOKUP($A530,BPU,3,FALSE)&amp;IF(VLOOKUP($A530,BPU,7,FALSE)="","",CHAR(10)&amp;'Tab prix - prix unitaires'!$G$6&amp;" : ")&amp;VLOOKUP($A530,BPU,7,FALSE),"")</f>
        <v/>
      </c>
      <c r="D530" s="29" t="str">
        <f t="shared" ca="1" si="23"/>
        <v/>
      </c>
      <c r="E530" s="28" t="str">
        <f t="array" aca="1" ref="E530" ca="1">IFERROR(INDEX(quantité,SMALL(IF(ISNUMBER(quantité),ROW(INDIRECT("1:"&amp;ROWS(quantité)))),ROWS($22:527))),"")</f>
        <v/>
      </c>
      <c r="F530" s="28" t="str">
        <f t="shared" ca="1" si="24"/>
        <v/>
      </c>
      <c r="G530" s="27" t="str">
        <f t="shared" ca="1" si="25"/>
        <v/>
      </c>
    </row>
    <row r="531" spans="1:7">
      <c r="A531" s="27" t="str">
        <f t="array" aca="1" ref="A531" ca="1">IFERROR(INDEX(numéro,SMALL(IF(ISNUMBER(quantité),ROW(INDIRECT("1:"&amp;ROWS(quantité)))),ROWS($22:528))),"")</f>
        <v/>
      </c>
      <c r="B531" s="28" t="str">
        <f ca="1">IFERROR(VLOOKUP($A531,BPU,3,FALSE)&amp;IF(VLOOKUP($A531,BPU,7,FALSE)="","",CHAR(10)&amp;'Tab prix - prix unitaires'!$G$6&amp;" : ")&amp;VLOOKUP($A531,BPU,7,FALSE),"")</f>
        <v/>
      </c>
      <c r="D531" s="29" t="str">
        <f t="shared" ca="1" si="23"/>
        <v/>
      </c>
      <c r="E531" s="28" t="str">
        <f t="array" aca="1" ref="E531" ca="1">IFERROR(INDEX(quantité,SMALL(IF(ISNUMBER(quantité),ROW(INDIRECT("1:"&amp;ROWS(quantité)))),ROWS($22:528))),"")</f>
        <v/>
      </c>
      <c r="F531" s="28" t="str">
        <f t="shared" ca="1" si="24"/>
        <v/>
      </c>
      <c r="G531" s="27" t="str">
        <f t="shared" ca="1" si="25"/>
        <v/>
      </c>
    </row>
    <row r="532" spans="1:7">
      <c r="A532" s="27" t="str">
        <f t="array" aca="1" ref="A532" ca="1">IFERROR(INDEX(numéro,SMALL(IF(ISNUMBER(quantité),ROW(INDIRECT("1:"&amp;ROWS(quantité)))),ROWS($22:529))),"")</f>
        <v/>
      </c>
      <c r="B532" s="28" t="str">
        <f ca="1">IFERROR(VLOOKUP($A532,BPU,3,FALSE)&amp;IF(VLOOKUP($A532,BPU,7,FALSE)="","",CHAR(10)&amp;'Tab prix - prix unitaires'!$G$6&amp;" : ")&amp;VLOOKUP($A532,BPU,7,FALSE),"")</f>
        <v/>
      </c>
      <c r="D532" s="29" t="str">
        <f t="shared" ca="1" si="23"/>
        <v/>
      </c>
      <c r="E532" s="28" t="str">
        <f t="array" aca="1" ref="E532" ca="1">IFERROR(INDEX(quantité,SMALL(IF(ISNUMBER(quantité),ROW(INDIRECT("1:"&amp;ROWS(quantité)))),ROWS($22:529))),"")</f>
        <v/>
      </c>
      <c r="F532" s="28" t="str">
        <f t="shared" ca="1" si="24"/>
        <v/>
      </c>
      <c r="G532" s="27" t="str">
        <f t="shared" ca="1" si="25"/>
        <v/>
      </c>
    </row>
    <row r="533" spans="1:7">
      <c r="A533" s="27" t="str">
        <f t="array" aca="1" ref="A533" ca="1">IFERROR(INDEX(numéro,SMALL(IF(ISNUMBER(quantité),ROW(INDIRECT("1:"&amp;ROWS(quantité)))),ROWS($22:530))),"")</f>
        <v/>
      </c>
      <c r="B533" s="28" t="str">
        <f ca="1">IFERROR(VLOOKUP($A533,BPU,3,FALSE)&amp;IF(VLOOKUP($A533,BPU,7,FALSE)="","",CHAR(10)&amp;'Tab prix - prix unitaires'!$G$6&amp;" : ")&amp;VLOOKUP($A533,BPU,7,FALSE),"")</f>
        <v/>
      </c>
      <c r="D533" s="29" t="str">
        <f t="shared" ca="1" si="23"/>
        <v/>
      </c>
      <c r="E533" s="28" t="str">
        <f t="array" aca="1" ref="E533" ca="1">IFERROR(INDEX(quantité,SMALL(IF(ISNUMBER(quantité),ROW(INDIRECT("1:"&amp;ROWS(quantité)))),ROWS($22:530))),"")</f>
        <v/>
      </c>
      <c r="F533" s="28" t="str">
        <f t="shared" ca="1" si="24"/>
        <v/>
      </c>
      <c r="G533" s="27" t="str">
        <f t="shared" ca="1" si="25"/>
        <v/>
      </c>
    </row>
    <row r="534" spans="1:7">
      <c r="A534" s="27" t="str">
        <f t="array" aca="1" ref="A534" ca="1">IFERROR(INDEX(numéro,SMALL(IF(ISNUMBER(quantité),ROW(INDIRECT("1:"&amp;ROWS(quantité)))),ROWS($22:531))),"")</f>
        <v/>
      </c>
      <c r="B534" s="28" t="str">
        <f ca="1">IFERROR(VLOOKUP($A534,BPU,3,FALSE)&amp;IF(VLOOKUP($A534,BPU,7,FALSE)="","",CHAR(10)&amp;'Tab prix - prix unitaires'!$G$6&amp;" : ")&amp;VLOOKUP($A534,BPU,7,FALSE),"")</f>
        <v/>
      </c>
      <c r="D534" s="29" t="str">
        <f t="shared" ca="1" si="23"/>
        <v/>
      </c>
      <c r="E534" s="28" t="str">
        <f t="array" aca="1" ref="E534" ca="1">IFERROR(INDEX(quantité,SMALL(IF(ISNUMBER(quantité),ROW(INDIRECT("1:"&amp;ROWS(quantité)))),ROWS($22:531))),"")</f>
        <v/>
      </c>
      <c r="F534" s="28" t="str">
        <f t="shared" ca="1" si="24"/>
        <v/>
      </c>
      <c r="G534" s="27" t="str">
        <f t="shared" ca="1" si="25"/>
        <v/>
      </c>
    </row>
    <row r="535" spans="1:7">
      <c r="A535" s="27" t="str">
        <f t="array" aca="1" ref="A535" ca="1">IFERROR(INDEX(numéro,SMALL(IF(ISNUMBER(quantité),ROW(INDIRECT("1:"&amp;ROWS(quantité)))),ROWS($22:532))),"")</f>
        <v/>
      </c>
      <c r="B535" s="28" t="str">
        <f ca="1">IFERROR(VLOOKUP($A535,BPU,3,FALSE)&amp;IF(VLOOKUP($A535,BPU,7,FALSE)="","",CHAR(10)&amp;'Tab prix - prix unitaires'!$G$6&amp;" : ")&amp;VLOOKUP($A535,BPU,7,FALSE),"")</f>
        <v/>
      </c>
      <c r="D535" s="29" t="str">
        <f t="shared" ca="1" si="23"/>
        <v/>
      </c>
      <c r="E535" s="28" t="str">
        <f t="array" aca="1" ref="E535" ca="1">IFERROR(INDEX(quantité,SMALL(IF(ISNUMBER(quantité),ROW(INDIRECT("1:"&amp;ROWS(quantité)))),ROWS($22:532))),"")</f>
        <v/>
      </c>
      <c r="F535" s="28" t="str">
        <f t="shared" ca="1" si="24"/>
        <v/>
      </c>
      <c r="G535" s="27" t="str">
        <f t="shared" ca="1" si="25"/>
        <v/>
      </c>
    </row>
    <row r="536" spans="1:7">
      <c r="A536" s="27" t="str">
        <f t="array" aca="1" ref="A536" ca="1">IFERROR(INDEX(numéro,SMALL(IF(ISNUMBER(quantité),ROW(INDIRECT("1:"&amp;ROWS(quantité)))),ROWS($22:533))),"")</f>
        <v/>
      </c>
      <c r="B536" s="28" t="str">
        <f ca="1">IFERROR(VLOOKUP($A536,BPU,3,FALSE)&amp;IF(VLOOKUP($A536,BPU,7,FALSE)="","",CHAR(10)&amp;'Tab prix - prix unitaires'!$G$6&amp;" : ")&amp;VLOOKUP($A536,BPU,7,FALSE),"")</f>
        <v/>
      </c>
      <c r="D536" s="29" t="str">
        <f t="shared" ca="1" si="23"/>
        <v/>
      </c>
      <c r="E536" s="28" t="str">
        <f t="array" aca="1" ref="E536" ca="1">IFERROR(INDEX(quantité,SMALL(IF(ISNUMBER(quantité),ROW(INDIRECT("1:"&amp;ROWS(quantité)))),ROWS($22:533))),"")</f>
        <v/>
      </c>
      <c r="F536" s="28" t="str">
        <f t="shared" ca="1" si="24"/>
        <v/>
      </c>
      <c r="G536" s="27" t="str">
        <f t="shared" ca="1" si="25"/>
        <v/>
      </c>
    </row>
    <row r="537" spans="1:7">
      <c r="A537" s="27" t="str">
        <f t="array" aca="1" ref="A537" ca="1">IFERROR(INDEX(numéro,SMALL(IF(ISNUMBER(quantité),ROW(INDIRECT("1:"&amp;ROWS(quantité)))),ROWS($22:534))),"")</f>
        <v/>
      </c>
      <c r="B537" s="28" t="str">
        <f ca="1">IFERROR(VLOOKUP($A537,BPU,3,FALSE)&amp;IF(VLOOKUP($A537,BPU,7,FALSE)="","",CHAR(10)&amp;'Tab prix - prix unitaires'!$G$6&amp;" : ")&amp;VLOOKUP($A537,BPU,7,FALSE),"")</f>
        <v/>
      </c>
      <c r="D537" s="29" t="str">
        <f t="shared" ca="1" si="23"/>
        <v/>
      </c>
      <c r="E537" s="28" t="str">
        <f t="array" aca="1" ref="E537" ca="1">IFERROR(INDEX(quantité,SMALL(IF(ISNUMBER(quantité),ROW(INDIRECT("1:"&amp;ROWS(quantité)))),ROWS($22:534))),"")</f>
        <v/>
      </c>
      <c r="F537" s="28" t="str">
        <f t="shared" ca="1" si="24"/>
        <v/>
      </c>
      <c r="G537" s="27" t="str">
        <f t="shared" ca="1" si="25"/>
        <v/>
      </c>
    </row>
    <row r="538" spans="1:7">
      <c r="A538" s="27" t="str">
        <f t="array" aca="1" ref="A538" ca="1">IFERROR(INDEX(numéro,SMALL(IF(ISNUMBER(quantité),ROW(INDIRECT("1:"&amp;ROWS(quantité)))),ROWS($22:535))),"")</f>
        <v/>
      </c>
      <c r="B538" s="28" t="str">
        <f ca="1">IFERROR(VLOOKUP($A538,BPU,3,FALSE)&amp;IF(VLOOKUP($A538,BPU,7,FALSE)="","",CHAR(10)&amp;'Tab prix - prix unitaires'!$G$6&amp;" : ")&amp;VLOOKUP($A538,BPU,7,FALSE),"")</f>
        <v/>
      </c>
      <c r="D538" s="29" t="str">
        <f t="shared" ref="D538:D588" ca="1" si="26">IFERROR(VLOOKUP($A538,BPU,4,FALSE),"")</f>
        <v/>
      </c>
      <c r="E538" s="28" t="str">
        <f t="array" aca="1" ref="E538" ca="1">IFERROR(INDEX(quantité,SMALL(IF(ISNUMBER(quantité),ROW(INDIRECT("1:"&amp;ROWS(quantité)))),ROWS($22:535))),"")</f>
        <v/>
      </c>
      <c r="F538" s="28" t="str">
        <f t="shared" ref="F538:F588" ca="1" si="27">IFERROR(VLOOKUP($A538,BPU,6,FALSE),"")</f>
        <v/>
      </c>
      <c r="G538" s="27" t="str">
        <f t="shared" ref="G538:G588" ca="1" si="28">IFERROR(ROUND(E538*F538,2),"")</f>
        <v/>
      </c>
    </row>
    <row r="539" spans="1:7">
      <c r="A539" s="27" t="str">
        <f t="array" aca="1" ref="A539" ca="1">IFERROR(INDEX(numéro,SMALL(IF(ISNUMBER(quantité),ROW(INDIRECT("1:"&amp;ROWS(quantité)))),ROWS($22:536))),"")</f>
        <v/>
      </c>
      <c r="B539" s="28" t="str">
        <f ca="1">IFERROR(VLOOKUP($A539,BPU,3,FALSE)&amp;IF(VLOOKUP($A539,BPU,7,FALSE)="","",CHAR(10)&amp;'Tab prix - prix unitaires'!$G$6&amp;" : ")&amp;VLOOKUP($A539,BPU,7,FALSE),"")</f>
        <v/>
      </c>
      <c r="D539" s="29" t="str">
        <f t="shared" ca="1" si="26"/>
        <v/>
      </c>
      <c r="E539" s="28" t="str">
        <f t="array" aca="1" ref="E539" ca="1">IFERROR(INDEX(quantité,SMALL(IF(ISNUMBER(quantité),ROW(INDIRECT("1:"&amp;ROWS(quantité)))),ROWS($22:536))),"")</f>
        <v/>
      </c>
      <c r="F539" s="28" t="str">
        <f t="shared" ca="1" si="27"/>
        <v/>
      </c>
      <c r="G539" s="27" t="str">
        <f t="shared" ca="1" si="28"/>
        <v/>
      </c>
    </row>
    <row r="540" spans="1:7">
      <c r="A540" s="27" t="str">
        <f t="array" aca="1" ref="A540" ca="1">IFERROR(INDEX(numéro,SMALL(IF(ISNUMBER(quantité),ROW(INDIRECT("1:"&amp;ROWS(quantité)))),ROWS($22:537))),"")</f>
        <v/>
      </c>
      <c r="B540" s="28" t="str">
        <f ca="1">IFERROR(VLOOKUP($A540,BPU,3,FALSE)&amp;IF(VLOOKUP($A540,BPU,7,FALSE)="","",CHAR(10)&amp;'Tab prix - prix unitaires'!$G$6&amp;" : ")&amp;VLOOKUP($A540,BPU,7,FALSE),"")</f>
        <v/>
      </c>
      <c r="D540" s="29" t="str">
        <f t="shared" ca="1" si="26"/>
        <v/>
      </c>
      <c r="E540" s="28" t="str">
        <f t="array" aca="1" ref="E540" ca="1">IFERROR(INDEX(quantité,SMALL(IF(ISNUMBER(quantité),ROW(INDIRECT("1:"&amp;ROWS(quantité)))),ROWS($22:537))),"")</f>
        <v/>
      </c>
      <c r="F540" s="28" t="str">
        <f t="shared" ca="1" si="27"/>
        <v/>
      </c>
      <c r="G540" s="27" t="str">
        <f t="shared" ca="1" si="28"/>
        <v/>
      </c>
    </row>
    <row r="541" spans="1:7">
      <c r="A541" s="27" t="str">
        <f t="array" aca="1" ref="A541" ca="1">IFERROR(INDEX(numéro,SMALL(IF(ISNUMBER(quantité),ROW(INDIRECT("1:"&amp;ROWS(quantité)))),ROWS($22:538))),"")</f>
        <v/>
      </c>
      <c r="B541" s="28" t="str">
        <f ca="1">IFERROR(VLOOKUP($A541,BPU,3,FALSE)&amp;IF(VLOOKUP($A541,BPU,7,FALSE)="","",CHAR(10)&amp;'Tab prix - prix unitaires'!$G$6&amp;" : ")&amp;VLOOKUP($A541,BPU,7,FALSE),"")</f>
        <v/>
      </c>
      <c r="D541" s="29" t="str">
        <f t="shared" ca="1" si="26"/>
        <v/>
      </c>
      <c r="E541" s="28" t="str">
        <f t="array" aca="1" ref="E541" ca="1">IFERROR(INDEX(quantité,SMALL(IF(ISNUMBER(quantité),ROW(INDIRECT("1:"&amp;ROWS(quantité)))),ROWS($22:538))),"")</f>
        <v/>
      </c>
      <c r="F541" s="28" t="str">
        <f t="shared" ca="1" si="27"/>
        <v/>
      </c>
      <c r="G541" s="27" t="str">
        <f t="shared" ca="1" si="28"/>
        <v/>
      </c>
    </row>
    <row r="542" spans="1:7">
      <c r="A542" s="27" t="str">
        <f t="array" aca="1" ref="A542" ca="1">IFERROR(INDEX(numéro,SMALL(IF(ISNUMBER(quantité),ROW(INDIRECT("1:"&amp;ROWS(quantité)))),ROWS($22:539))),"")</f>
        <v/>
      </c>
      <c r="B542" s="28" t="str">
        <f ca="1">IFERROR(VLOOKUP($A542,BPU,3,FALSE)&amp;IF(VLOOKUP($A542,BPU,7,FALSE)="","",CHAR(10)&amp;'Tab prix - prix unitaires'!$G$6&amp;" : ")&amp;VLOOKUP($A542,BPU,7,FALSE),"")</f>
        <v/>
      </c>
      <c r="D542" s="29" t="str">
        <f t="shared" ca="1" si="26"/>
        <v/>
      </c>
      <c r="E542" s="28" t="str">
        <f t="array" aca="1" ref="E542" ca="1">IFERROR(INDEX(quantité,SMALL(IF(ISNUMBER(quantité),ROW(INDIRECT("1:"&amp;ROWS(quantité)))),ROWS($22:539))),"")</f>
        <v/>
      </c>
      <c r="F542" s="28" t="str">
        <f t="shared" ca="1" si="27"/>
        <v/>
      </c>
      <c r="G542" s="27" t="str">
        <f t="shared" ca="1" si="28"/>
        <v/>
      </c>
    </row>
    <row r="543" spans="1:7">
      <c r="A543" s="27" t="str">
        <f t="array" aca="1" ref="A543" ca="1">IFERROR(INDEX(numéro,SMALL(IF(ISNUMBER(quantité),ROW(INDIRECT("1:"&amp;ROWS(quantité)))),ROWS($22:540))),"")</f>
        <v/>
      </c>
      <c r="B543" s="28" t="str">
        <f ca="1">IFERROR(VLOOKUP($A543,BPU,3,FALSE)&amp;IF(VLOOKUP($A543,BPU,7,FALSE)="","",CHAR(10)&amp;'Tab prix - prix unitaires'!$G$6&amp;" : ")&amp;VLOOKUP($A543,BPU,7,FALSE),"")</f>
        <v/>
      </c>
      <c r="D543" s="29" t="str">
        <f t="shared" ca="1" si="26"/>
        <v/>
      </c>
      <c r="E543" s="28" t="str">
        <f t="array" aca="1" ref="E543" ca="1">IFERROR(INDEX(quantité,SMALL(IF(ISNUMBER(quantité),ROW(INDIRECT("1:"&amp;ROWS(quantité)))),ROWS($22:540))),"")</f>
        <v/>
      </c>
      <c r="F543" s="28" t="str">
        <f t="shared" ca="1" si="27"/>
        <v/>
      </c>
      <c r="G543" s="27" t="str">
        <f t="shared" ca="1" si="28"/>
        <v/>
      </c>
    </row>
    <row r="544" spans="1:7">
      <c r="A544" s="27" t="str">
        <f t="array" aca="1" ref="A544" ca="1">IFERROR(INDEX(numéro,SMALL(IF(ISNUMBER(quantité),ROW(INDIRECT("1:"&amp;ROWS(quantité)))),ROWS($22:541))),"")</f>
        <v/>
      </c>
      <c r="B544" s="28" t="str">
        <f ca="1">IFERROR(VLOOKUP($A544,BPU,3,FALSE)&amp;IF(VLOOKUP($A544,BPU,7,FALSE)="","",CHAR(10)&amp;'Tab prix - prix unitaires'!$G$6&amp;" : ")&amp;VLOOKUP($A544,BPU,7,FALSE),"")</f>
        <v/>
      </c>
      <c r="D544" s="29" t="str">
        <f t="shared" ca="1" si="26"/>
        <v/>
      </c>
      <c r="E544" s="28" t="str">
        <f t="array" aca="1" ref="E544" ca="1">IFERROR(INDEX(quantité,SMALL(IF(ISNUMBER(quantité),ROW(INDIRECT("1:"&amp;ROWS(quantité)))),ROWS($22:541))),"")</f>
        <v/>
      </c>
      <c r="F544" s="28" t="str">
        <f t="shared" ca="1" si="27"/>
        <v/>
      </c>
      <c r="G544" s="27" t="str">
        <f t="shared" ca="1" si="28"/>
        <v/>
      </c>
    </row>
    <row r="545" spans="1:7">
      <c r="A545" s="27" t="str">
        <f t="array" aca="1" ref="A545" ca="1">IFERROR(INDEX(numéro,SMALL(IF(ISNUMBER(quantité),ROW(INDIRECT("1:"&amp;ROWS(quantité)))),ROWS($22:542))),"")</f>
        <v/>
      </c>
      <c r="B545" s="28" t="str">
        <f ca="1">IFERROR(VLOOKUP($A545,BPU,3,FALSE)&amp;IF(VLOOKUP($A545,BPU,7,FALSE)="","",CHAR(10)&amp;'Tab prix - prix unitaires'!$G$6&amp;" : ")&amp;VLOOKUP($A545,BPU,7,FALSE),"")</f>
        <v/>
      </c>
      <c r="D545" s="29" t="str">
        <f t="shared" ca="1" si="26"/>
        <v/>
      </c>
      <c r="E545" s="28" t="str">
        <f t="array" aca="1" ref="E545" ca="1">IFERROR(INDEX(quantité,SMALL(IF(ISNUMBER(quantité),ROW(INDIRECT("1:"&amp;ROWS(quantité)))),ROWS($22:542))),"")</f>
        <v/>
      </c>
      <c r="F545" s="28" t="str">
        <f t="shared" ca="1" si="27"/>
        <v/>
      </c>
      <c r="G545" s="27" t="str">
        <f t="shared" ca="1" si="28"/>
        <v/>
      </c>
    </row>
    <row r="546" spans="1:7">
      <c r="A546" s="27" t="str">
        <f t="array" aca="1" ref="A546" ca="1">IFERROR(INDEX(numéro,SMALL(IF(ISNUMBER(quantité),ROW(INDIRECT("1:"&amp;ROWS(quantité)))),ROWS($22:543))),"")</f>
        <v/>
      </c>
      <c r="B546" s="28" t="str">
        <f ca="1">IFERROR(VLOOKUP($A546,BPU,3,FALSE)&amp;IF(VLOOKUP($A546,BPU,7,FALSE)="","",CHAR(10)&amp;'Tab prix - prix unitaires'!$G$6&amp;" : ")&amp;VLOOKUP($A546,BPU,7,FALSE),"")</f>
        <v/>
      </c>
      <c r="D546" s="29" t="str">
        <f t="shared" ca="1" si="26"/>
        <v/>
      </c>
      <c r="E546" s="28" t="str">
        <f t="array" aca="1" ref="E546" ca="1">IFERROR(INDEX(quantité,SMALL(IF(ISNUMBER(quantité),ROW(INDIRECT("1:"&amp;ROWS(quantité)))),ROWS($22:543))),"")</f>
        <v/>
      </c>
      <c r="F546" s="28" t="str">
        <f t="shared" ca="1" si="27"/>
        <v/>
      </c>
      <c r="G546" s="27" t="str">
        <f t="shared" ca="1" si="28"/>
        <v/>
      </c>
    </row>
    <row r="547" spans="1:7">
      <c r="A547" s="27" t="str">
        <f t="array" aca="1" ref="A547" ca="1">IFERROR(INDEX(numéro,SMALL(IF(ISNUMBER(quantité),ROW(INDIRECT("1:"&amp;ROWS(quantité)))),ROWS($22:544))),"")</f>
        <v/>
      </c>
      <c r="B547" s="28" t="str">
        <f ca="1">IFERROR(VLOOKUP($A547,BPU,3,FALSE)&amp;IF(VLOOKUP($A547,BPU,7,FALSE)="","",CHAR(10)&amp;'Tab prix - prix unitaires'!$G$6&amp;" : ")&amp;VLOOKUP($A547,BPU,7,FALSE),"")</f>
        <v/>
      </c>
      <c r="D547" s="29" t="str">
        <f t="shared" ca="1" si="26"/>
        <v/>
      </c>
      <c r="E547" s="28" t="str">
        <f t="array" aca="1" ref="E547" ca="1">IFERROR(INDEX(quantité,SMALL(IF(ISNUMBER(quantité),ROW(INDIRECT("1:"&amp;ROWS(quantité)))),ROWS($22:544))),"")</f>
        <v/>
      </c>
      <c r="F547" s="28" t="str">
        <f t="shared" ca="1" si="27"/>
        <v/>
      </c>
      <c r="G547" s="27" t="str">
        <f t="shared" ca="1" si="28"/>
        <v/>
      </c>
    </row>
    <row r="548" spans="1:7">
      <c r="A548" s="27" t="str">
        <f t="array" aca="1" ref="A548" ca="1">IFERROR(INDEX(numéro,SMALL(IF(ISNUMBER(quantité),ROW(INDIRECT("1:"&amp;ROWS(quantité)))),ROWS($22:545))),"")</f>
        <v/>
      </c>
      <c r="B548" s="28" t="str">
        <f ca="1">IFERROR(VLOOKUP($A548,BPU,3,FALSE)&amp;IF(VLOOKUP($A548,BPU,7,FALSE)="","",CHAR(10)&amp;'Tab prix - prix unitaires'!$G$6&amp;" : ")&amp;VLOOKUP($A548,BPU,7,FALSE),"")</f>
        <v/>
      </c>
      <c r="D548" s="29" t="str">
        <f t="shared" ca="1" si="26"/>
        <v/>
      </c>
      <c r="E548" s="28" t="str">
        <f t="array" aca="1" ref="E548" ca="1">IFERROR(INDEX(quantité,SMALL(IF(ISNUMBER(quantité),ROW(INDIRECT("1:"&amp;ROWS(quantité)))),ROWS($22:545))),"")</f>
        <v/>
      </c>
      <c r="F548" s="28" t="str">
        <f t="shared" ca="1" si="27"/>
        <v/>
      </c>
      <c r="G548" s="27" t="str">
        <f t="shared" ca="1" si="28"/>
        <v/>
      </c>
    </row>
    <row r="549" spans="1:7">
      <c r="A549" s="27" t="str">
        <f t="array" aca="1" ref="A549" ca="1">IFERROR(INDEX(numéro,SMALL(IF(ISNUMBER(quantité),ROW(INDIRECT("1:"&amp;ROWS(quantité)))),ROWS($22:546))),"")</f>
        <v/>
      </c>
      <c r="B549" s="28" t="str">
        <f ca="1">IFERROR(VLOOKUP($A549,BPU,3,FALSE)&amp;IF(VLOOKUP($A549,BPU,7,FALSE)="","",CHAR(10)&amp;'Tab prix - prix unitaires'!$G$6&amp;" : ")&amp;VLOOKUP($A549,BPU,7,FALSE),"")</f>
        <v/>
      </c>
      <c r="D549" s="29" t="str">
        <f t="shared" ca="1" si="26"/>
        <v/>
      </c>
      <c r="E549" s="28" t="str">
        <f t="array" aca="1" ref="E549" ca="1">IFERROR(INDEX(quantité,SMALL(IF(ISNUMBER(quantité),ROW(INDIRECT("1:"&amp;ROWS(quantité)))),ROWS($22:546))),"")</f>
        <v/>
      </c>
      <c r="F549" s="28" t="str">
        <f t="shared" ca="1" si="27"/>
        <v/>
      </c>
      <c r="G549" s="27" t="str">
        <f t="shared" ca="1" si="28"/>
        <v/>
      </c>
    </row>
    <row r="550" spans="1:7">
      <c r="A550" s="27" t="str">
        <f t="array" aca="1" ref="A550" ca="1">IFERROR(INDEX(numéro,SMALL(IF(ISNUMBER(quantité),ROW(INDIRECT("1:"&amp;ROWS(quantité)))),ROWS($22:547))),"")</f>
        <v/>
      </c>
      <c r="B550" s="28" t="str">
        <f ca="1">IFERROR(VLOOKUP($A550,BPU,3,FALSE)&amp;IF(VLOOKUP($A550,BPU,7,FALSE)="","",CHAR(10)&amp;'Tab prix - prix unitaires'!$G$6&amp;" : ")&amp;VLOOKUP($A550,BPU,7,FALSE),"")</f>
        <v/>
      </c>
      <c r="D550" s="29" t="str">
        <f t="shared" ca="1" si="26"/>
        <v/>
      </c>
      <c r="E550" s="28" t="str">
        <f t="array" aca="1" ref="E550" ca="1">IFERROR(INDEX(quantité,SMALL(IF(ISNUMBER(quantité),ROW(INDIRECT("1:"&amp;ROWS(quantité)))),ROWS($22:547))),"")</f>
        <v/>
      </c>
      <c r="F550" s="28" t="str">
        <f t="shared" ca="1" si="27"/>
        <v/>
      </c>
      <c r="G550" s="27" t="str">
        <f t="shared" ca="1" si="28"/>
        <v/>
      </c>
    </row>
    <row r="551" spans="1:7">
      <c r="A551" s="27" t="str">
        <f t="array" aca="1" ref="A551" ca="1">IFERROR(INDEX(numéro,SMALL(IF(ISNUMBER(quantité),ROW(INDIRECT("1:"&amp;ROWS(quantité)))),ROWS($22:548))),"")</f>
        <v/>
      </c>
      <c r="B551" s="28" t="str">
        <f ca="1">IFERROR(VLOOKUP($A551,BPU,3,FALSE)&amp;IF(VLOOKUP($A551,BPU,7,FALSE)="","",CHAR(10)&amp;'Tab prix - prix unitaires'!$G$6&amp;" : ")&amp;VLOOKUP($A551,BPU,7,FALSE),"")</f>
        <v/>
      </c>
      <c r="D551" s="29" t="str">
        <f t="shared" ca="1" si="26"/>
        <v/>
      </c>
      <c r="E551" s="28" t="str">
        <f t="array" aca="1" ref="E551" ca="1">IFERROR(INDEX(quantité,SMALL(IF(ISNUMBER(quantité),ROW(INDIRECT("1:"&amp;ROWS(quantité)))),ROWS($22:548))),"")</f>
        <v/>
      </c>
      <c r="F551" s="28" t="str">
        <f t="shared" ca="1" si="27"/>
        <v/>
      </c>
      <c r="G551" s="27" t="str">
        <f t="shared" ca="1" si="28"/>
        <v/>
      </c>
    </row>
    <row r="552" spans="1:7">
      <c r="A552" s="27" t="str">
        <f t="array" aca="1" ref="A552" ca="1">IFERROR(INDEX(numéro,SMALL(IF(ISNUMBER(quantité),ROW(INDIRECT("1:"&amp;ROWS(quantité)))),ROWS($22:549))),"")</f>
        <v/>
      </c>
      <c r="B552" s="28" t="str">
        <f ca="1">IFERROR(VLOOKUP($A552,BPU,3,FALSE)&amp;IF(VLOOKUP($A552,BPU,7,FALSE)="","",CHAR(10)&amp;'Tab prix - prix unitaires'!$G$6&amp;" : ")&amp;VLOOKUP($A552,BPU,7,FALSE),"")</f>
        <v/>
      </c>
      <c r="D552" s="29" t="str">
        <f t="shared" ca="1" si="26"/>
        <v/>
      </c>
      <c r="E552" s="28" t="str">
        <f t="array" aca="1" ref="E552" ca="1">IFERROR(INDEX(quantité,SMALL(IF(ISNUMBER(quantité),ROW(INDIRECT("1:"&amp;ROWS(quantité)))),ROWS($22:549))),"")</f>
        <v/>
      </c>
      <c r="F552" s="28" t="str">
        <f t="shared" ca="1" si="27"/>
        <v/>
      </c>
      <c r="G552" s="27" t="str">
        <f t="shared" ca="1" si="28"/>
        <v/>
      </c>
    </row>
    <row r="553" spans="1:7">
      <c r="A553" s="27" t="str">
        <f t="array" aca="1" ref="A553" ca="1">IFERROR(INDEX(numéro,SMALL(IF(ISNUMBER(quantité),ROW(INDIRECT("1:"&amp;ROWS(quantité)))),ROWS($22:550))),"")</f>
        <v/>
      </c>
      <c r="B553" s="28" t="str">
        <f ca="1">IFERROR(VLOOKUP($A553,BPU,3,FALSE)&amp;IF(VLOOKUP($A553,BPU,7,FALSE)="","",CHAR(10)&amp;'Tab prix - prix unitaires'!$G$6&amp;" : ")&amp;VLOOKUP($A553,BPU,7,FALSE),"")</f>
        <v/>
      </c>
      <c r="D553" s="29" t="str">
        <f t="shared" ca="1" si="26"/>
        <v/>
      </c>
      <c r="E553" s="28" t="str">
        <f t="array" aca="1" ref="E553" ca="1">IFERROR(INDEX(quantité,SMALL(IF(ISNUMBER(quantité),ROW(INDIRECT("1:"&amp;ROWS(quantité)))),ROWS($22:550))),"")</f>
        <v/>
      </c>
      <c r="F553" s="28" t="str">
        <f t="shared" ca="1" si="27"/>
        <v/>
      </c>
      <c r="G553" s="27" t="str">
        <f t="shared" ca="1" si="28"/>
        <v/>
      </c>
    </row>
    <row r="554" spans="1:7">
      <c r="A554" s="27" t="str">
        <f t="array" aca="1" ref="A554" ca="1">IFERROR(INDEX(numéro,SMALL(IF(ISNUMBER(quantité),ROW(INDIRECT("1:"&amp;ROWS(quantité)))),ROWS($22:551))),"")</f>
        <v/>
      </c>
      <c r="B554" s="28" t="str">
        <f ca="1">IFERROR(VLOOKUP($A554,BPU,3,FALSE)&amp;IF(VLOOKUP($A554,BPU,7,FALSE)="","",CHAR(10)&amp;'Tab prix - prix unitaires'!$G$6&amp;" : ")&amp;VLOOKUP($A554,BPU,7,FALSE),"")</f>
        <v/>
      </c>
      <c r="D554" s="29" t="str">
        <f t="shared" ca="1" si="26"/>
        <v/>
      </c>
      <c r="E554" s="28" t="str">
        <f t="array" aca="1" ref="E554" ca="1">IFERROR(INDEX(quantité,SMALL(IF(ISNUMBER(quantité),ROW(INDIRECT("1:"&amp;ROWS(quantité)))),ROWS($22:551))),"")</f>
        <v/>
      </c>
      <c r="F554" s="28" t="str">
        <f t="shared" ca="1" si="27"/>
        <v/>
      </c>
      <c r="G554" s="27" t="str">
        <f t="shared" ca="1" si="28"/>
        <v/>
      </c>
    </row>
    <row r="555" spans="1:7">
      <c r="A555" s="27" t="str">
        <f t="array" aca="1" ref="A555" ca="1">IFERROR(INDEX(numéro,SMALL(IF(ISNUMBER(quantité),ROW(INDIRECT("1:"&amp;ROWS(quantité)))),ROWS($22:552))),"")</f>
        <v/>
      </c>
      <c r="B555" s="28" t="str">
        <f ca="1">IFERROR(VLOOKUP($A555,BPU,3,FALSE)&amp;IF(VLOOKUP($A555,BPU,7,FALSE)="","",CHAR(10)&amp;'Tab prix - prix unitaires'!$G$6&amp;" : ")&amp;VLOOKUP($A555,BPU,7,FALSE),"")</f>
        <v/>
      </c>
      <c r="D555" s="29" t="str">
        <f t="shared" ca="1" si="26"/>
        <v/>
      </c>
      <c r="E555" s="28" t="str">
        <f t="array" aca="1" ref="E555" ca="1">IFERROR(INDEX(quantité,SMALL(IF(ISNUMBER(quantité),ROW(INDIRECT("1:"&amp;ROWS(quantité)))),ROWS($22:552))),"")</f>
        <v/>
      </c>
      <c r="F555" s="28" t="str">
        <f t="shared" ca="1" si="27"/>
        <v/>
      </c>
      <c r="G555" s="27" t="str">
        <f t="shared" ca="1" si="28"/>
        <v/>
      </c>
    </row>
    <row r="556" spans="1:7">
      <c r="A556" s="27" t="str">
        <f t="array" aca="1" ref="A556" ca="1">IFERROR(INDEX(numéro,SMALL(IF(ISNUMBER(quantité),ROW(INDIRECT("1:"&amp;ROWS(quantité)))),ROWS($22:553))),"")</f>
        <v/>
      </c>
      <c r="B556" s="28" t="str">
        <f ca="1">IFERROR(VLOOKUP($A556,BPU,3,FALSE)&amp;IF(VLOOKUP($A556,BPU,7,FALSE)="","",CHAR(10)&amp;'Tab prix - prix unitaires'!$G$6&amp;" : ")&amp;VLOOKUP($A556,BPU,7,FALSE),"")</f>
        <v/>
      </c>
      <c r="D556" s="29" t="str">
        <f t="shared" ca="1" si="26"/>
        <v/>
      </c>
      <c r="E556" s="28" t="str">
        <f t="array" aca="1" ref="E556" ca="1">IFERROR(INDEX(quantité,SMALL(IF(ISNUMBER(quantité),ROW(INDIRECT("1:"&amp;ROWS(quantité)))),ROWS($22:553))),"")</f>
        <v/>
      </c>
      <c r="F556" s="28" t="str">
        <f t="shared" ca="1" si="27"/>
        <v/>
      </c>
      <c r="G556" s="27" t="str">
        <f t="shared" ca="1" si="28"/>
        <v/>
      </c>
    </row>
    <row r="557" spans="1:7">
      <c r="A557" s="27" t="str">
        <f t="array" aca="1" ref="A557" ca="1">IFERROR(INDEX(numéro,SMALL(IF(ISNUMBER(quantité),ROW(INDIRECT("1:"&amp;ROWS(quantité)))),ROWS($22:554))),"")</f>
        <v/>
      </c>
      <c r="B557" s="28" t="str">
        <f ca="1">IFERROR(VLOOKUP($A557,BPU,3,FALSE)&amp;IF(VLOOKUP($A557,BPU,7,FALSE)="","",CHAR(10)&amp;'Tab prix - prix unitaires'!$G$6&amp;" : ")&amp;VLOOKUP($A557,BPU,7,FALSE),"")</f>
        <v/>
      </c>
      <c r="D557" s="29" t="str">
        <f t="shared" ca="1" si="26"/>
        <v/>
      </c>
      <c r="E557" s="28" t="str">
        <f t="array" aca="1" ref="E557" ca="1">IFERROR(INDEX(quantité,SMALL(IF(ISNUMBER(quantité),ROW(INDIRECT("1:"&amp;ROWS(quantité)))),ROWS($22:554))),"")</f>
        <v/>
      </c>
      <c r="F557" s="28" t="str">
        <f t="shared" ca="1" si="27"/>
        <v/>
      </c>
      <c r="G557" s="27" t="str">
        <f t="shared" ca="1" si="28"/>
        <v/>
      </c>
    </row>
    <row r="558" spans="1:7">
      <c r="A558" s="27" t="str">
        <f t="array" aca="1" ref="A558" ca="1">IFERROR(INDEX(numéro,SMALL(IF(ISNUMBER(quantité),ROW(INDIRECT("1:"&amp;ROWS(quantité)))),ROWS($22:555))),"")</f>
        <v/>
      </c>
      <c r="B558" s="28" t="str">
        <f ca="1">IFERROR(VLOOKUP($A558,BPU,3,FALSE)&amp;IF(VLOOKUP($A558,BPU,7,FALSE)="","",CHAR(10)&amp;'Tab prix - prix unitaires'!$G$6&amp;" : ")&amp;VLOOKUP($A558,BPU,7,FALSE),"")</f>
        <v/>
      </c>
      <c r="D558" s="29" t="str">
        <f t="shared" ca="1" si="26"/>
        <v/>
      </c>
      <c r="E558" s="28" t="str">
        <f t="array" aca="1" ref="E558" ca="1">IFERROR(INDEX(quantité,SMALL(IF(ISNUMBER(quantité),ROW(INDIRECT("1:"&amp;ROWS(quantité)))),ROWS($22:555))),"")</f>
        <v/>
      </c>
      <c r="F558" s="28" t="str">
        <f t="shared" ca="1" si="27"/>
        <v/>
      </c>
      <c r="G558" s="27" t="str">
        <f t="shared" ca="1" si="28"/>
        <v/>
      </c>
    </row>
    <row r="559" spans="1:7">
      <c r="A559" s="27" t="str">
        <f t="array" aca="1" ref="A559" ca="1">IFERROR(INDEX(numéro,SMALL(IF(ISNUMBER(quantité),ROW(INDIRECT("1:"&amp;ROWS(quantité)))),ROWS($22:556))),"")</f>
        <v/>
      </c>
      <c r="B559" s="28" t="str">
        <f ca="1">IFERROR(VLOOKUP($A559,BPU,3,FALSE)&amp;IF(VLOOKUP($A559,BPU,7,FALSE)="","",CHAR(10)&amp;'Tab prix - prix unitaires'!$G$6&amp;" : ")&amp;VLOOKUP($A559,BPU,7,FALSE),"")</f>
        <v/>
      </c>
      <c r="D559" s="29" t="str">
        <f t="shared" ca="1" si="26"/>
        <v/>
      </c>
      <c r="E559" s="28" t="str">
        <f t="array" aca="1" ref="E559" ca="1">IFERROR(INDEX(quantité,SMALL(IF(ISNUMBER(quantité),ROW(INDIRECT("1:"&amp;ROWS(quantité)))),ROWS($22:556))),"")</f>
        <v/>
      </c>
      <c r="F559" s="28" t="str">
        <f t="shared" ca="1" si="27"/>
        <v/>
      </c>
      <c r="G559" s="27" t="str">
        <f t="shared" ca="1" si="28"/>
        <v/>
      </c>
    </row>
    <row r="560" spans="1:7">
      <c r="A560" s="27" t="str">
        <f t="array" aca="1" ref="A560" ca="1">IFERROR(INDEX(numéro,SMALL(IF(ISNUMBER(quantité),ROW(INDIRECT("1:"&amp;ROWS(quantité)))),ROWS($22:557))),"")</f>
        <v/>
      </c>
      <c r="B560" s="28" t="str">
        <f ca="1">IFERROR(VLOOKUP($A560,BPU,3,FALSE)&amp;IF(VLOOKUP($A560,BPU,7,FALSE)="","",CHAR(10)&amp;'Tab prix - prix unitaires'!$G$6&amp;" : ")&amp;VLOOKUP($A560,BPU,7,FALSE),"")</f>
        <v/>
      </c>
      <c r="D560" s="29" t="str">
        <f t="shared" ca="1" si="26"/>
        <v/>
      </c>
      <c r="E560" s="28" t="str">
        <f t="array" aca="1" ref="E560" ca="1">IFERROR(INDEX(quantité,SMALL(IF(ISNUMBER(quantité),ROW(INDIRECT("1:"&amp;ROWS(quantité)))),ROWS($22:557))),"")</f>
        <v/>
      </c>
      <c r="F560" s="28" t="str">
        <f t="shared" ca="1" si="27"/>
        <v/>
      </c>
      <c r="G560" s="27" t="str">
        <f t="shared" ca="1" si="28"/>
        <v/>
      </c>
    </row>
    <row r="561" spans="1:7">
      <c r="A561" s="27" t="str">
        <f t="array" aca="1" ref="A561" ca="1">IFERROR(INDEX(numéro,SMALL(IF(ISNUMBER(quantité),ROW(INDIRECT("1:"&amp;ROWS(quantité)))),ROWS($22:558))),"")</f>
        <v/>
      </c>
      <c r="B561" s="28" t="str">
        <f ca="1">IFERROR(VLOOKUP($A561,BPU,3,FALSE)&amp;IF(VLOOKUP($A561,BPU,7,FALSE)="","",CHAR(10)&amp;'Tab prix - prix unitaires'!$G$6&amp;" : ")&amp;VLOOKUP($A561,BPU,7,FALSE),"")</f>
        <v/>
      </c>
      <c r="D561" s="29" t="str">
        <f t="shared" ca="1" si="26"/>
        <v/>
      </c>
      <c r="E561" s="28" t="str">
        <f t="array" aca="1" ref="E561" ca="1">IFERROR(INDEX(quantité,SMALL(IF(ISNUMBER(quantité),ROW(INDIRECT("1:"&amp;ROWS(quantité)))),ROWS($22:558))),"")</f>
        <v/>
      </c>
      <c r="F561" s="28" t="str">
        <f t="shared" ca="1" si="27"/>
        <v/>
      </c>
      <c r="G561" s="27" t="str">
        <f t="shared" ca="1" si="28"/>
        <v/>
      </c>
    </row>
    <row r="562" spans="1:7">
      <c r="A562" s="27" t="str">
        <f t="array" aca="1" ref="A562" ca="1">IFERROR(INDEX(numéro,SMALL(IF(ISNUMBER(quantité),ROW(INDIRECT("1:"&amp;ROWS(quantité)))),ROWS($22:559))),"")</f>
        <v/>
      </c>
      <c r="B562" s="28" t="str">
        <f ca="1">IFERROR(VLOOKUP($A562,BPU,3,FALSE)&amp;IF(VLOOKUP($A562,BPU,7,FALSE)="","",CHAR(10)&amp;'Tab prix - prix unitaires'!$G$6&amp;" : ")&amp;VLOOKUP($A562,BPU,7,FALSE),"")</f>
        <v/>
      </c>
      <c r="D562" s="29" t="str">
        <f t="shared" ca="1" si="26"/>
        <v/>
      </c>
      <c r="E562" s="28" t="str">
        <f t="array" aca="1" ref="E562" ca="1">IFERROR(INDEX(quantité,SMALL(IF(ISNUMBER(quantité),ROW(INDIRECT("1:"&amp;ROWS(quantité)))),ROWS($22:559))),"")</f>
        <v/>
      </c>
      <c r="F562" s="28" t="str">
        <f t="shared" ca="1" si="27"/>
        <v/>
      </c>
      <c r="G562" s="27" t="str">
        <f t="shared" ca="1" si="28"/>
        <v/>
      </c>
    </row>
    <row r="563" spans="1:7">
      <c r="A563" s="27" t="str">
        <f t="array" aca="1" ref="A563" ca="1">IFERROR(INDEX(numéro,SMALL(IF(ISNUMBER(quantité),ROW(INDIRECT("1:"&amp;ROWS(quantité)))),ROWS($22:560))),"")</f>
        <v/>
      </c>
      <c r="B563" s="28" t="str">
        <f ca="1">IFERROR(VLOOKUP($A563,BPU,3,FALSE)&amp;IF(VLOOKUP($A563,BPU,7,FALSE)="","",CHAR(10)&amp;'Tab prix - prix unitaires'!$G$6&amp;" : ")&amp;VLOOKUP($A563,BPU,7,FALSE),"")</f>
        <v/>
      </c>
      <c r="D563" s="29" t="str">
        <f t="shared" ca="1" si="26"/>
        <v/>
      </c>
      <c r="E563" s="28" t="str">
        <f t="array" aca="1" ref="E563" ca="1">IFERROR(INDEX(quantité,SMALL(IF(ISNUMBER(quantité),ROW(INDIRECT("1:"&amp;ROWS(quantité)))),ROWS($22:560))),"")</f>
        <v/>
      </c>
      <c r="F563" s="28" t="str">
        <f t="shared" ca="1" si="27"/>
        <v/>
      </c>
      <c r="G563" s="27" t="str">
        <f t="shared" ca="1" si="28"/>
        <v/>
      </c>
    </row>
    <row r="564" spans="1:7">
      <c r="A564" s="27" t="str">
        <f t="array" aca="1" ref="A564" ca="1">IFERROR(INDEX(numéro,SMALL(IF(ISNUMBER(quantité),ROW(INDIRECT("1:"&amp;ROWS(quantité)))),ROWS($22:561))),"")</f>
        <v/>
      </c>
      <c r="B564" s="28" t="str">
        <f ca="1">IFERROR(VLOOKUP($A564,BPU,3,FALSE)&amp;IF(VLOOKUP($A564,BPU,7,FALSE)="","",CHAR(10)&amp;'Tab prix - prix unitaires'!$G$6&amp;" : ")&amp;VLOOKUP($A564,BPU,7,FALSE),"")</f>
        <v/>
      </c>
      <c r="D564" s="29" t="str">
        <f t="shared" ca="1" si="26"/>
        <v/>
      </c>
      <c r="E564" s="28" t="str">
        <f t="array" aca="1" ref="E564" ca="1">IFERROR(INDEX(quantité,SMALL(IF(ISNUMBER(quantité),ROW(INDIRECT("1:"&amp;ROWS(quantité)))),ROWS($22:561))),"")</f>
        <v/>
      </c>
      <c r="F564" s="28" t="str">
        <f t="shared" ca="1" si="27"/>
        <v/>
      </c>
      <c r="G564" s="27" t="str">
        <f t="shared" ca="1" si="28"/>
        <v/>
      </c>
    </row>
    <row r="565" spans="1:7">
      <c r="A565" s="27" t="str">
        <f t="array" aca="1" ref="A565" ca="1">IFERROR(INDEX(numéro,SMALL(IF(ISNUMBER(quantité),ROW(INDIRECT("1:"&amp;ROWS(quantité)))),ROWS($22:562))),"")</f>
        <v/>
      </c>
      <c r="B565" s="28" t="str">
        <f ca="1">IFERROR(VLOOKUP($A565,BPU,3,FALSE)&amp;IF(VLOOKUP($A565,BPU,7,FALSE)="","",CHAR(10)&amp;'Tab prix - prix unitaires'!$G$6&amp;" : ")&amp;VLOOKUP($A565,BPU,7,FALSE),"")</f>
        <v/>
      </c>
      <c r="D565" s="29" t="str">
        <f t="shared" ca="1" si="26"/>
        <v/>
      </c>
      <c r="E565" s="28" t="str">
        <f t="array" aca="1" ref="E565" ca="1">IFERROR(INDEX(quantité,SMALL(IF(ISNUMBER(quantité),ROW(INDIRECT("1:"&amp;ROWS(quantité)))),ROWS($22:562))),"")</f>
        <v/>
      </c>
      <c r="F565" s="28" t="str">
        <f t="shared" ca="1" si="27"/>
        <v/>
      </c>
      <c r="G565" s="27" t="str">
        <f t="shared" ca="1" si="28"/>
        <v/>
      </c>
    </row>
    <row r="566" spans="1:7">
      <c r="A566" s="27" t="str">
        <f t="array" aca="1" ref="A566" ca="1">IFERROR(INDEX(numéro,SMALL(IF(ISNUMBER(quantité),ROW(INDIRECT("1:"&amp;ROWS(quantité)))),ROWS($22:563))),"")</f>
        <v/>
      </c>
      <c r="B566" s="28" t="str">
        <f ca="1">IFERROR(VLOOKUP($A566,BPU,3,FALSE)&amp;IF(VLOOKUP($A566,BPU,7,FALSE)="","",CHAR(10)&amp;'Tab prix - prix unitaires'!$G$6&amp;" : ")&amp;VLOOKUP($A566,BPU,7,FALSE),"")</f>
        <v/>
      </c>
      <c r="D566" s="29" t="str">
        <f t="shared" ca="1" si="26"/>
        <v/>
      </c>
      <c r="E566" s="28" t="str">
        <f t="array" aca="1" ref="E566" ca="1">IFERROR(INDEX(quantité,SMALL(IF(ISNUMBER(quantité),ROW(INDIRECT("1:"&amp;ROWS(quantité)))),ROWS($22:563))),"")</f>
        <v/>
      </c>
      <c r="F566" s="28" t="str">
        <f t="shared" ca="1" si="27"/>
        <v/>
      </c>
      <c r="G566" s="27" t="str">
        <f t="shared" ca="1" si="28"/>
        <v/>
      </c>
    </row>
    <row r="567" spans="1:7">
      <c r="A567" s="27" t="str">
        <f t="array" aca="1" ref="A567" ca="1">IFERROR(INDEX(numéro,SMALL(IF(ISNUMBER(quantité),ROW(INDIRECT("1:"&amp;ROWS(quantité)))),ROWS($22:564))),"")</f>
        <v/>
      </c>
      <c r="B567" s="28" t="str">
        <f ca="1">IFERROR(VLOOKUP($A567,BPU,3,FALSE)&amp;IF(VLOOKUP($A567,BPU,7,FALSE)="","",CHAR(10)&amp;'Tab prix - prix unitaires'!$G$6&amp;" : ")&amp;VLOOKUP($A567,BPU,7,FALSE),"")</f>
        <v/>
      </c>
      <c r="D567" s="29" t="str">
        <f t="shared" ca="1" si="26"/>
        <v/>
      </c>
      <c r="E567" s="28" t="str">
        <f t="array" aca="1" ref="E567" ca="1">IFERROR(INDEX(quantité,SMALL(IF(ISNUMBER(quantité),ROW(INDIRECT("1:"&amp;ROWS(quantité)))),ROWS($22:564))),"")</f>
        <v/>
      </c>
      <c r="F567" s="28" t="str">
        <f t="shared" ca="1" si="27"/>
        <v/>
      </c>
      <c r="G567" s="27" t="str">
        <f t="shared" ca="1" si="28"/>
        <v/>
      </c>
    </row>
    <row r="568" spans="1:7">
      <c r="A568" s="27" t="str">
        <f t="array" aca="1" ref="A568" ca="1">IFERROR(INDEX(numéro,SMALL(IF(ISNUMBER(quantité),ROW(INDIRECT("1:"&amp;ROWS(quantité)))),ROWS($22:565))),"")</f>
        <v/>
      </c>
      <c r="B568" s="28" t="str">
        <f ca="1">IFERROR(VLOOKUP($A568,BPU,3,FALSE)&amp;IF(VLOOKUP($A568,BPU,7,FALSE)="","",CHAR(10)&amp;'Tab prix - prix unitaires'!$G$6&amp;" : ")&amp;VLOOKUP($A568,BPU,7,FALSE),"")</f>
        <v/>
      </c>
      <c r="D568" s="29" t="str">
        <f t="shared" ca="1" si="26"/>
        <v/>
      </c>
      <c r="E568" s="28" t="str">
        <f t="array" aca="1" ref="E568" ca="1">IFERROR(INDEX(quantité,SMALL(IF(ISNUMBER(quantité),ROW(INDIRECT("1:"&amp;ROWS(quantité)))),ROWS($22:565))),"")</f>
        <v/>
      </c>
      <c r="F568" s="28" t="str">
        <f t="shared" ca="1" si="27"/>
        <v/>
      </c>
      <c r="G568" s="27" t="str">
        <f t="shared" ca="1" si="28"/>
        <v/>
      </c>
    </row>
    <row r="569" spans="1:7">
      <c r="A569" s="27" t="str">
        <f t="array" aca="1" ref="A569" ca="1">IFERROR(INDEX(numéro,SMALL(IF(ISNUMBER(quantité),ROW(INDIRECT("1:"&amp;ROWS(quantité)))),ROWS($22:566))),"")</f>
        <v/>
      </c>
      <c r="B569" s="28" t="str">
        <f ca="1">IFERROR(VLOOKUP($A569,BPU,3,FALSE)&amp;IF(VLOOKUP($A569,BPU,7,FALSE)="","",CHAR(10)&amp;'Tab prix - prix unitaires'!$G$6&amp;" : ")&amp;VLOOKUP($A569,BPU,7,FALSE),"")</f>
        <v/>
      </c>
      <c r="D569" s="29" t="str">
        <f t="shared" ca="1" si="26"/>
        <v/>
      </c>
      <c r="E569" s="28" t="str">
        <f t="array" aca="1" ref="E569" ca="1">IFERROR(INDEX(quantité,SMALL(IF(ISNUMBER(quantité),ROW(INDIRECT("1:"&amp;ROWS(quantité)))),ROWS($22:566))),"")</f>
        <v/>
      </c>
      <c r="F569" s="28" t="str">
        <f t="shared" ca="1" si="27"/>
        <v/>
      </c>
      <c r="G569" s="27" t="str">
        <f t="shared" ca="1" si="28"/>
        <v/>
      </c>
    </row>
    <row r="570" spans="1:7">
      <c r="A570" s="27" t="str">
        <f t="array" aca="1" ref="A570" ca="1">IFERROR(INDEX(numéro,SMALL(IF(ISNUMBER(quantité),ROW(INDIRECT("1:"&amp;ROWS(quantité)))),ROWS($22:567))),"")</f>
        <v/>
      </c>
      <c r="B570" s="28" t="str">
        <f ca="1">IFERROR(VLOOKUP($A570,BPU,3,FALSE)&amp;IF(VLOOKUP($A570,BPU,7,FALSE)="","",CHAR(10)&amp;'Tab prix - prix unitaires'!$G$6&amp;" : ")&amp;VLOOKUP($A570,BPU,7,FALSE),"")</f>
        <v/>
      </c>
      <c r="D570" s="29" t="str">
        <f t="shared" ca="1" si="26"/>
        <v/>
      </c>
      <c r="E570" s="28" t="str">
        <f t="array" aca="1" ref="E570" ca="1">IFERROR(INDEX(quantité,SMALL(IF(ISNUMBER(quantité),ROW(INDIRECT("1:"&amp;ROWS(quantité)))),ROWS($22:567))),"")</f>
        <v/>
      </c>
      <c r="F570" s="28" t="str">
        <f t="shared" ca="1" si="27"/>
        <v/>
      </c>
      <c r="G570" s="27" t="str">
        <f t="shared" ca="1" si="28"/>
        <v/>
      </c>
    </row>
    <row r="571" spans="1:7">
      <c r="A571" s="27" t="str">
        <f t="array" aca="1" ref="A571" ca="1">IFERROR(INDEX(numéro,SMALL(IF(ISNUMBER(quantité),ROW(INDIRECT("1:"&amp;ROWS(quantité)))),ROWS($22:568))),"")</f>
        <v/>
      </c>
      <c r="B571" s="28" t="str">
        <f ca="1">IFERROR(VLOOKUP($A571,BPU,3,FALSE)&amp;IF(VLOOKUP($A571,BPU,7,FALSE)="","",CHAR(10)&amp;'Tab prix - prix unitaires'!$G$6&amp;" : ")&amp;VLOOKUP($A571,BPU,7,FALSE),"")</f>
        <v/>
      </c>
      <c r="D571" s="29" t="str">
        <f t="shared" ca="1" si="26"/>
        <v/>
      </c>
      <c r="E571" s="28" t="str">
        <f t="array" aca="1" ref="E571" ca="1">IFERROR(INDEX(quantité,SMALL(IF(ISNUMBER(quantité),ROW(INDIRECT("1:"&amp;ROWS(quantité)))),ROWS($22:568))),"")</f>
        <v/>
      </c>
      <c r="F571" s="28" t="str">
        <f t="shared" ca="1" si="27"/>
        <v/>
      </c>
      <c r="G571" s="27" t="str">
        <f t="shared" ca="1" si="28"/>
        <v/>
      </c>
    </row>
    <row r="572" spans="1:7">
      <c r="A572" s="27" t="str">
        <f t="array" aca="1" ref="A572" ca="1">IFERROR(INDEX(numéro,SMALL(IF(ISNUMBER(quantité),ROW(INDIRECT("1:"&amp;ROWS(quantité)))),ROWS($22:569))),"")</f>
        <v/>
      </c>
      <c r="B572" s="28" t="str">
        <f ca="1">IFERROR(VLOOKUP($A572,BPU,3,FALSE)&amp;IF(VLOOKUP($A572,BPU,7,FALSE)="","",CHAR(10)&amp;'Tab prix - prix unitaires'!$G$6&amp;" : ")&amp;VLOOKUP($A572,BPU,7,FALSE),"")</f>
        <v/>
      </c>
      <c r="D572" s="29" t="str">
        <f t="shared" ca="1" si="26"/>
        <v/>
      </c>
      <c r="E572" s="28" t="str">
        <f t="array" aca="1" ref="E572" ca="1">IFERROR(INDEX(quantité,SMALL(IF(ISNUMBER(quantité),ROW(INDIRECT("1:"&amp;ROWS(quantité)))),ROWS($22:569))),"")</f>
        <v/>
      </c>
      <c r="F572" s="28" t="str">
        <f t="shared" ca="1" si="27"/>
        <v/>
      </c>
      <c r="G572" s="27" t="str">
        <f t="shared" ca="1" si="28"/>
        <v/>
      </c>
    </row>
    <row r="573" spans="1:7">
      <c r="A573" s="27" t="str">
        <f t="array" aca="1" ref="A573" ca="1">IFERROR(INDEX(numéro,SMALL(IF(ISNUMBER(quantité),ROW(INDIRECT("1:"&amp;ROWS(quantité)))),ROWS($22:570))),"")</f>
        <v/>
      </c>
      <c r="B573" s="28" t="str">
        <f ca="1">IFERROR(VLOOKUP($A573,BPU,3,FALSE)&amp;IF(VLOOKUP($A573,BPU,7,FALSE)="","",CHAR(10)&amp;'Tab prix - prix unitaires'!$G$6&amp;" : ")&amp;VLOOKUP($A573,BPU,7,FALSE),"")</f>
        <v/>
      </c>
      <c r="D573" s="29" t="str">
        <f t="shared" ca="1" si="26"/>
        <v/>
      </c>
      <c r="E573" s="28" t="str">
        <f t="array" aca="1" ref="E573" ca="1">IFERROR(INDEX(quantité,SMALL(IF(ISNUMBER(quantité),ROW(INDIRECT("1:"&amp;ROWS(quantité)))),ROWS($22:570))),"")</f>
        <v/>
      </c>
      <c r="F573" s="28" t="str">
        <f t="shared" ca="1" si="27"/>
        <v/>
      </c>
      <c r="G573" s="27" t="str">
        <f t="shared" ca="1" si="28"/>
        <v/>
      </c>
    </row>
    <row r="574" spans="1:7">
      <c r="A574" s="27" t="str">
        <f t="array" aca="1" ref="A574" ca="1">IFERROR(INDEX(numéro,SMALL(IF(ISNUMBER(quantité),ROW(INDIRECT("1:"&amp;ROWS(quantité)))),ROWS($22:571))),"")</f>
        <v/>
      </c>
      <c r="B574" s="28" t="str">
        <f ca="1">IFERROR(VLOOKUP($A574,BPU,3,FALSE)&amp;IF(VLOOKUP($A574,BPU,7,FALSE)="","",CHAR(10)&amp;'Tab prix - prix unitaires'!$G$6&amp;" : ")&amp;VLOOKUP($A574,BPU,7,FALSE),"")</f>
        <v/>
      </c>
      <c r="D574" s="29" t="str">
        <f t="shared" ca="1" si="26"/>
        <v/>
      </c>
      <c r="E574" s="28" t="str">
        <f t="array" aca="1" ref="E574" ca="1">IFERROR(INDEX(quantité,SMALL(IF(ISNUMBER(quantité),ROW(INDIRECT("1:"&amp;ROWS(quantité)))),ROWS($22:571))),"")</f>
        <v/>
      </c>
      <c r="F574" s="28" t="str">
        <f t="shared" ca="1" si="27"/>
        <v/>
      </c>
      <c r="G574" s="27" t="str">
        <f t="shared" ca="1" si="28"/>
        <v/>
      </c>
    </row>
    <row r="575" spans="1:7">
      <c r="A575" s="27" t="str">
        <f t="array" aca="1" ref="A575" ca="1">IFERROR(INDEX(numéro,SMALL(IF(ISNUMBER(quantité),ROW(INDIRECT("1:"&amp;ROWS(quantité)))),ROWS($22:572))),"")</f>
        <v/>
      </c>
      <c r="B575" s="28" t="str">
        <f ca="1">IFERROR(VLOOKUP($A575,BPU,3,FALSE)&amp;IF(VLOOKUP($A575,BPU,7,FALSE)="","",CHAR(10)&amp;'Tab prix - prix unitaires'!$G$6&amp;" : ")&amp;VLOOKUP($A575,BPU,7,FALSE),"")</f>
        <v/>
      </c>
      <c r="D575" s="29" t="str">
        <f t="shared" ca="1" si="26"/>
        <v/>
      </c>
      <c r="E575" s="28" t="str">
        <f t="array" aca="1" ref="E575" ca="1">IFERROR(INDEX(quantité,SMALL(IF(ISNUMBER(quantité),ROW(INDIRECT("1:"&amp;ROWS(quantité)))),ROWS($22:572))),"")</f>
        <v/>
      </c>
      <c r="F575" s="28" t="str">
        <f t="shared" ca="1" si="27"/>
        <v/>
      </c>
      <c r="G575" s="27" t="str">
        <f t="shared" ca="1" si="28"/>
        <v/>
      </c>
    </row>
    <row r="576" spans="1:7">
      <c r="A576" s="27" t="str">
        <f t="array" aca="1" ref="A576" ca="1">IFERROR(INDEX(numéro,SMALL(IF(ISNUMBER(quantité),ROW(INDIRECT("1:"&amp;ROWS(quantité)))),ROWS($22:573))),"")</f>
        <v/>
      </c>
      <c r="B576" s="28" t="str">
        <f ca="1">IFERROR(VLOOKUP($A576,BPU,3,FALSE)&amp;IF(VLOOKUP($A576,BPU,7,FALSE)="","",CHAR(10)&amp;'Tab prix - prix unitaires'!$G$6&amp;" : ")&amp;VLOOKUP($A576,BPU,7,FALSE),"")</f>
        <v/>
      </c>
      <c r="D576" s="29" t="str">
        <f t="shared" ca="1" si="26"/>
        <v/>
      </c>
      <c r="E576" s="28" t="str">
        <f t="array" aca="1" ref="E576" ca="1">IFERROR(INDEX(quantité,SMALL(IF(ISNUMBER(quantité),ROW(INDIRECT("1:"&amp;ROWS(quantité)))),ROWS($22:573))),"")</f>
        <v/>
      </c>
      <c r="F576" s="28" t="str">
        <f t="shared" ca="1" si="27"/>
        <v/>
      </c>
      <c r="G576" s="27" t="str">
        <f t="shared" ca="1" si="28"/>
        <v/>
      </c>
    </row>
    <row r="577" spans="1:7">
      <c r="A577" s="27" t="str">
        <f t="array" aca="1" ref="A577" ca="1">IFERROR(INDEX(numéro,SMALL(IF(ISNUMBER(quantité),ROW(INDIRECT("1:"&amp;ROWS(quantité)))),ROWS($22:574))),"")</f>
        <v/>
      </c>
      <c r="B577" s="28" t="str">
        <f ca="1">IFERROR(VLOOKUP($A577,BPU,3,FALSE)&amp;IF(VLOOKUP($A577,BPU,7,FALSE)="","",CHAR(10)&amp;'Tab prix - prix unitaires'!$G$6&amp;" : ")&amp;VLOOKUP($A577,BPU,7,FALSE),"")</f>
        <v/>
      </c>
      <c r="D577" s="29" t="str">
        <f t="shared" ca="1" si="26"/>
        <v/>
      </c>
      <c r="E577" s="28" t="str">
        <f t="array" aca="1" ref="E577" ca="1">IFERROR(INDEX(quantité,SMALL(IF(ISNUMBER(quantité),ROW(INDIRECT("1:"&amp;ROWS(quantité)))),ROWS($22:574))),"")</f>
        <v/>
      </c>
      <c r="F577" s="28" t="str">
        <f t="shared" ca="1" si="27"/>
        <v/>
      </c>
      <c r="G577" s="27" t="str">
        <f t="shared" ca="1" si="28"/>
        <v/>
      </c>
    </row>
    <row r="578" spans="1:7">
      <c r="A578" s="27" t="str">
        <f t="array" aca="1" ref="A578" ca="1">IFERROR(INDEX(numéro,SMALL(IF(ISNUMBER(quantité),ROW(INDIRECT("1:"&amp;ROWS(quantité)))),ROWS($22:575))),"")</f>
        <v/>
      </c>
      <c r="B578" s="28" t="str">
        <f ca="1">IFERROR(VLOOKUP($A578,BPU,3,FALSE)&amp;IF(VLOOKUP($A578,BPU,7,FALSE)="","",CHAR(10)&amp;'Tab prix - prix unitaires'!$G$6&amp;" : ")&amp;VLOOKUP($A578,BPU,7,FALSE),"")</f>
        <v/>
      </c>
      <c r="D578" s="29" t="str">
        <f t="shared" ca="1" si="26"/>
        <v/>
      </c>
      <c r="E578" s="28" t="str">
        <f t="array" aca="1" ref="E578" ca="1">IFERROR(INDEX(quantité,SMALL(IF(ISNUMBER(quantité),ROW(INDIRECT("1:"&amp;ROWS(quantité)))),ROWS($22:575))),"")</f>
        <v/>
      </c>
      <c r="F578" s="28" t="str">
        <f t="shared" ca="1" si="27"/>
        <v/>
      </c>
      <c r="G578" s="27" t="str">
        <f t="shared" ca="1" si="28"/>
        <v/>
      </c>
    </row>
    <row r="579" spans="1:7">
      <c r="A579" s="27" t="str">
        <f t="array" aca="1" ref="A579" ca="1">IFERROR(INDEX(numéro,SMALL(IF(ISNUMBER(quantité),ROW(INDIRECT("1:"&amp;ROWS(quantité)))),ROWS($22:576))),"")</f>
        <v/>
      </c>
      <c r="B579" s="28" t="str">
        <f ca="1">IFERROR(VLOOKUP($A579,BPU,3,FALSE)&amp;IF(VLOOKUP($A579,BPU,7,FALSE)="","",CHAR(10)&amp;'Tab prix - prix unitaires'!$G$6&amp;" : ")&amp;VLOOKUP($A579,BPU,7,FALSE),"")</f>
        <v/>
      </c>
      <c r="D579" s="29" t="str">
        <f t="shared" ca="1" si="26"/>
        <v/>
      </c>
      <c r="E579" s="28" t="str">
        <f t="array" aca="1" ref="E579" ca="1">IFERROR(INDEX(quantité,SMALL(IF(ISNUMBER(quantité),ROW(INDIRECT("1:"&amp;ROWS(quantité)))),ROWS($22:576))),"")</f>
        <v/>
      </c>
      <c r="F579" s="28" t="str">
        <f t="shared" ca="1" si="27"/>
        <v/>
      </c>
      <c r="G579" s="27" t="str">
        <f t="shared" ca="1" si="28"/>
        <v/>
      </c>
    </row>
    <row r="580" spans="1:7">
      <c r="A580" s="27" t="str">
        <f t="array" aca="1" ref="A580" ca="1">IFERROR(INDEX(numéro,SMALL(IF(ISNUMBER(quantité),ROW(INDIRECT("1:"&amp;ROWS(quantité)))),ROWS($22:577))),"")</f>
        <v/>
      </c>
      <c r="B580" s="28" t="str">
        <f ca="1">IFERROR(VLOOKUP($A580,BPU,3,FALSE)&amp;IF(VLOOKUP($A580,BPU,7,FALSE)="","",CHAR(10)&amp;'Tab prix - prix unitaires'!$G$6&amp;" : ")&amp;VLOOKUP($A580,BPU,7,FALSE),"")</f>
        <v/>
      </c>
      <c r="D580" s="29" t="str">
        <f t="shared" ca="1" si="26"/>
        <v/>
      </c>
      <c r="E580" s="28" t="str">
        <f t="array" aca="1" ref="E580" ca="1">IFERROR(INDEX(quantité,SMALL(IF(ISNUMBER(quantité),ROW(INDIRECT("1:"&amp;ROWS(quantité)))),ROWS($22:577))),"")</f>
        <v/>
      </c>
      <c r="F580" s="28" t="str">
        <f t="shared" ca="1" si="27"/>
        <v/>
      </c>
      <c r="G580" s="27" t="str">
        <f t="shared" ca="1" si="28"/>
        <v/>
      </c>
    </row>
    <row r="581" spans="1:7">
      <c r="A581" s="27" t="str">
        <f t="array" aca="1" ref="A581" ca="1">IFERROR(INDEX(numéro,SMALL(IF(ISNUMBER(quantité),ROW(INDIRECT("1:"&amp;ROWS(quantité)))),ROWS($22:578))),"")</f>
        <v/>
      </c>
      <c r="B581" s="28" t="str">
        <f ca="1">IFERROR(VLOOKUP($A581,BPU,3,FALSE)&amp;IF(VLOOKUP($A581,BPU,7,FALSE)="","",CHAR(10)&amp;'Tab prix - prix unitaires'!$G$6&amp;" : ")&amp;VLOOKUP($A581,BPU,7,FALSE),"")</f>
        <v/>
      </c>
      <c r="D581" s="29" t="str">
        <f t="shared" ca="1" si="26"/>
        <v/>
      </c>
      <c r="E581" s="28" t="str">
        <f t="array" aca="1" ref="E581" ca="1">IFERROR(INDEX(quantité,SMALL(IF(ISNUMBER(quantité),ROW(INDIRECT("1:"&amp;ROWS(quantité)))),ROWS($22:578))),"")</f>
        <v/>
      </c>
      <c r="F581" s="28" t="str">
        <f t="shared" ca="1" si="27"/>
        <v/>
      </c>
      <c r="G581" s="27" t="str">
        <f t="shared" ca="1" si="28"/>
        <v/>
      </c>
    </row>
    <row r="582" spans="1:7">
      <c r="A582" s="27" t="str">
        <f t="array" aca="1" ref="A582" ca="1">IFERROR(INDEX(numéro,SMALL(IF(ISNUMBER(quantité),ROW(INDIRECT("1:"&amp;ROWS(quantité)))),ROWS($22:579))),"")</f>
        <v/>
      </c>
      <c r="B582" s="28" t="str">
        <f ca="1">IFERROR(VLOOKUP($A582,BPU,3,FALSE)&amp;IF(VLOOKUP($A582,BPU,7,FALSE)="","",CHAR(10)&amp;'Tab prix - prix unitaires'!$G$6&amp;" : ")&amp;VLOOKUP($A582,BPU,7,FALSE),"")</f>
        <v/>
      </c>
      <c r="D582" s="29" t="str">
        <f t="shared" ca="1" si="26"/>
        <v/>
      </c>
      <c r="E582" s="28" t="str">
        <f t="array" aca="1" ref="E582" ca="1">IFERROR(INDEX(quantité,SMALL(IF(ISNUMBER(quantité),ROW(INDIRECT("1:"&amp;ROWS(quantité)))),ROWS($22:579))),"")</f>
        <v/>
      </c>
      <c r="F582" s="28" t="str">
        <f t="shared" ca="1" si="27"/>
        <v/>
      </c>
      <c r="G582" s="27" t="str">
        <f t="shared" ca="1" si="28"/>
        <v/>
      </c>
    </row>
    <row r="583" spans="1:7">
      <c r="A583" s="27" t="str">
        <f t="array" aca="1" ref="A583" ca="1">IFERROR(INDEX(numéro,SMALL(IF(ISNUMBER(quantité),ROW(INDIRECT("1:"&amp;ROWS(quantité)))),ROWS($22:580))),"")</f>
        <v/>
      </c>
      <c r="B583" s="28" t="str">
        <f ca="1">IFERROR(VLOOKUP($A583,BPU,3,FALSE)&amp;IF(VLOOKUP($A583,BPU,7,FALSE)="","",CHAR(10)&amp;'Tab prix - prix unitaires'!$G$6&amp;" : ")&amp;VLOOKUP($A583,BPU,7,FALSE),"")</f>
        <v/>
      </c>
      <c r="D583" s="29" t="str">
        <f t="shared" ca="1" si="26"/>
        <v/>
      </c>
      <c r="E583" s="28" t="str">
        <f t="array" aca="1" ref="E583" ca="1">IFERROR(INDEX(quantité,SMALL(IF(ISNUMBER(quantité),ROW(INDIRECT("1:"&amp;ROWS(quantité)))),ROWS($22:580))),"")</f>
        <v/>
      </c>
      <c r="F583" s="28" t="str">
        <f t="shared" ca="1" si="27"/>
        <v/>
      </c>
      <c r="G583" s="27" t="str">
        <f t="shared" ca="1" si="28"/>
        <v/>
      </c>
    </row>
    <row r="584" spans="1:7">
      <c r="A584" s="27" t="str">
        <f t="array" aca="1" ref="A584" ca="1">IFERROR(INDEX(numéro,SMALL(IF(ISNUMBER(quantité),ROW(INDIRECT("1:"&amp;ROWS(quantité)))),ROWS($22:581))),"")</f>
        <v/>
      </c>
      <c r="B584" s="28" t="str">
        <f ca="1">IFERROR(VLOOKUP($A584,BPU,3,FALSE)&amp;IF(VLOOKUP($A584,BPU,7,FALSE)="","",CHAR(10)&amp;'Tab prix - prix unitaires'!$G$6&amp;" : ")&amp;VLOOKUP($A584,BPU,7,FALSE),"")</f>
        <v/>
      </c>
      <c r="D584" s="29" t="str">
        <f t="shared" ca="1" si="26"/>
        <v/>
      </c>
      <c r="E584" s="28" t="str">
        <f t="array" aca="1" ref="E584" ca="1">IFERROR(INDEX(quantité,SMALL(IF(ISNUMBER(quantité),ROW(INDIRECT("1:"&amp;ROWS(quantité)))),ROWS($22:581))),"")</f>
        <v/>
      </c>
      <c r="F584" s="28" t="str">
        <f t="shared" ca="1" si="27"/>
        <v/>
      </c>
      <c r="G584" s="27" t="str">
        <f t="shared" ca="1" si="28"/>
        <v/>
      </c>
    </row>
    <row r="585" spans="1:7">
      <c r="A585" s="27" t="str">
        <f t="array" aca="1" ref="A585" ca="1">IFERROR(INDEX(numéro,SMALL(IF(ISNUMBER(quantité),ROW(INDIRECT("1:"&amp;ROWS(quantité)))),ROWS($22:582))),"")</f>
        <v/>
      </c>
      <c r="B585" s="28" t="str">
        <f ca="1">IFERROR(VLOOKUP($A585,BPU,3,FALSE)&amp;IF(VLOOKUP($A585,BPU,7,FALSE)="","",CHAR(10)&amp;'Tab prix - prix unitaires'!$G$6&amp;" : ")&amp;VLOOKUP($A585,BPU,7,FALSE),"")</f>
        <v/>
      </c>
      <c r="D585" s="29" t="str">
        <f t="shared" ca="1" si="26"/>
        <v/>
      </c>
      <c r="E585" s="28" t="str">
        <f t="array" aca="1" ref="E585" ca="1">IFERROR(INDEX(quantité,SMALL(IF(ISNUMBER(quantité),ROW(INDIRECT("1:"&amp;ROWS(quantité)))),ROWS($22:582))),"")</f>
        <v/>
      </c>
      <c r="F585" s="28" t="str">
        <f t="shared" ca="1" si="27"/>
        <v/>
      </c>
      <c r="G585" s="27" t="str">
        <f t="shared" ca="1" si="28"/>
        <v/>
      </c>
    </row>
    <row r="586" spans="1:7">
      <c r="A586" s="27" t="str">
        <f t="array" aca="1" ref="A586" ca="1">IFERROR(INDEX(numéro,SMALL(IF(ISNUMBER(quantité),ROW(INDIRECT("1:"&amp;ROWS(quantité)))),ROWS($22:583))),"")</f>
        <v/>
      </c>
      <c r="B586" s="28" t="str">
        <f ca="1">IFERROR(VLOOKUP($A586,BPU,3,FALSE)&amp;IF(VLOOKUP($A586,BPU,8,FALSE)="","",CHAR(10)&amp;'Tab prix - prix unitaires'!$G$6&amp;" : ")&amp;VLOOKUP($A586,BPU,8,FALSE),"")</f>
        <v/>
      </c>
      <c r="D586" s="29" t="str">
        <f t="shared" ca="1" si="26"/>
        <v/>
      </c>
      <c r="E586" s="28" t="str">
        <f t="array" aca="1" ref="E586" ca="1">IFERROR(INDEX(quantité,SMALL(IF(ISNUMBER(quantité),ROW(INDIRECT("1:"&amp;ROWS(quantité)))),ROWS($22:583))),"")</f>
        <v/>
      </c>
      <c r="F586" s="28" t="str">
        <f t="shared" ca="1" si="27"/>
        <v/>
      </c>
      <c r="G586" s="27" t="str">
        <f t="shared" ca="1" si="28"/>
        <v/>
      </c>
    </row>
    <row r="587" spans="1:7">
      <c r="A587" s="27" t="str">
        <f t="array" aca="1" ref="A587" ca="1">IFERROR(INDEX(numéro,SMALL(IF(ISNUMBER(quantité),ROW(INDIRECT("1:"&amp;ROWS(quantité)))),ROWS($22:584))),"")</f>
        <v/>
      </c>
      <c r="B587" s="28" t="str">
        <f ca="1">IFERROR(VLOOKUP($A587,BPU,3,FALSE)&amp;IF(VLOOKUP($A587,BPU,8,FALSE)="","",CHAR(10)&amp;'Tab prix - prix unitaires'!$G$6&amp;" : ")&amp;VLOOKUP($A587,BPU,8,FALSE),"")</f>
        <v/>
      </c>
      <c r="D587" s="29" t="str">
        <f t="shared" ca="1" si="26"/>
        <v/>
      </c>
      <c r="E587" s="28" t="str">
        <f t="array" aca="1" ref="E587" ca="1">IFERROR(INDEX(quantité,SMALL(IF(ISNUMBER(quantité),ROW(INDIRECT("1:"&amp;ROWS(quantité)))),ROWS($22:584))),"")</f>
        <v/>
      </c>
      <c r="F587" s="28" t="str">
        <f t="shared" ca="1" si="27"/>
        <v/>
      </c>
      <c r="G587" s="27" t="str">
        <f t="shared" ca="1" si="28"/>
        <v/>
      </c>
    </row>
    <row r="588" spans="1:7">
      <c r="A588" s="27" t="str">
        <f t="array" aca="1" ref="A588" ca="1">IFERROR(INDEX(numéro,SMALL(IF(ISNUMBER(quantité),ROW(INDIRECT("1:"&amp;ROWS(quantité)))),ROWS($22:585))),"")</f>
        <v/>
      </c>
      <c r="B588" s="28" t="str">
        <f ca="1">IFERROR(VLOOKUP($A588,BPU,3,FALSE)&amp;IF(VLOOKUP($A588,BPU,8,FALSE)="","",CHAR(10)&amp;'Tab prix - prix unitaires'!$G$6&amp;" : ")&amp;VLOOKUP($A588,BPU,8,FALSE),"")</f>
        <v/>
      </c>
      <c r="D588" s="29" t="str">
        <f t="shared" ca="1" si="26"/>
        <v/>
      </c>
      <c r="E588" s="28" t="str">
        <f t="array" aca="1" ref="E588" ca="1">IFERROR(INDEX(quantité,SMALL(IF(ISNUMBER(quantité),ROW(INDIRECT("1:"&amp;ROWS(quantité)))),ROWS($22:585))),"")</f>
        <v/>
      </c>
      <c r="F588" s="28" t="str">
        <f t="shared" ca="1" si="27"/>
        <v/>
      </c>
      <c r="G588" s="27" t="str">
        <f t="shared" ca="1" si="28"/>
        <v/>
      </c>
    </row>
  </sheetData>
  <sheetProtection formatCells="0" formatColumns="0" sort="0" autoFilter="0"/>
  <mergeCells count="318">
    <mergeCell ref="F21:G22"/>
    <mergeCell ref="A6:C6"/>
    <mergeCell ref="A7:C7"/>
    <mergeCell ref="B8:C8"/>
    <mergeCell ref="B9:C9"/>
    <mergeCell ref="B10:C10"/>
    <mergeCell ref="B11:C11"/>
    <mergeCell ref="D13:E13"/>
    <mergeCell ref="D15:G17"/>
    <mergeCell ref="F13:G13"/>
    <mergeCell ref="F10:G10"/>
    <mergeCell ref="D14:E14"/>
    <mergeCell ref="D6:G6"/>
    <mergeCell ref="A13:C13"/>
    <mergeCell ref="B17:C17"/>
    <mergeCell ref="B14:C14"/>
    <mergeCell ref="B15:C15"/>
    <mergeCell ref="B16:C16"/>
    <mergeCell ref="D9:E9"/>
    <mergeCell ref="F8:G8"/>
    <mergeCell ref="F9:G9"/>
    <mergeCell ref="B24:C24"/>
    <mergeCell ref="B25:C25"/>
    <mergeCell ref="B26:C26"/>
    <mergeCell ref="B27:C27"/>
    <mergeCell ref="B28:C28"/>
    <mergeCell ref="A18:G18"/>
    <mergeCell ref="A19:G19"/>
    <mergeCell ref="F2:G2"/>
    <mergeCell ref="F1:G1"/>
    <mergeCell ref="D1:E1"/>
    <mergeCell ref="D2:E2"/>
    <mergeCell ref="F4:G4"/>
    <mergeCell ref="F3:G3"/>
    <mergeCell ref="D3:E3"/>
    <mergeCell ref="D5:G5"/>
    <mergeCell ref="A12:G12"/>
    <mergeCell ref="F11:G11"/>
    <mergeCell ref="D4:E4"/>
    <mergeCell ref="F7:G7"/>
    <mergeCell ref="D10:E10"/>
    <mergeCell ref="D11:E11"/>
    <mergeCell ref="D7:E7"/>
    <mergeCell ref="D8:E8"/>
    <mergeCell ref="D21:E22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</mergeCells>
  <conditionalFormatting sqref="A25:G299">
    <cfRule type="expression" dxfId="22" priority="12">
      <formula>$A25&lt;&gt;""</formula>
    </cfRule>
  </conditionalFormatting>
  <conditionalFormatting sqref="A14:B16 A1:A5 A17:G19 D14:G16 D1:G5 A6:G7 A10:G13 A8:F9">
    <cfRule type="expression" dxfId="21" priority="9">
      <formula>A1&lt;&gt;""</formula>
    </cfRule>
  </conditionalFormatting>
  <dataValidations count="5">
    <dataValidation type="whole" operator="greaterThan" allowBlank="1" showInputMessage="1" showErrorMessage="1" sqref="E25:E300">
      <formula1>0</formula1>
    </dataValidation>
    <dataValidation operator="greaterThanOrEqual" allowBlank="1" showInputMessage="1" showErrorMessage="1" sqref="F25:G300"/>
    <dataValidation allowBlank="1" showInputMessage="1" showErrorMessage="1" promptTitle="Numéro de marché" prompt="Saisir le numéro de marché" sqref="F1:G1"/>
    <dataValidation allowBlank="1" showInputMessage="1" showErrorMessage="1" promptTitle="EJ court" prompt="Saisir l'EJ court" sqref="F2:G2"/>
    <dataValidation type="date" operator="greaterThan" allowBlank="1" showInputMessage="1" showErrorMessage="1" sqref="F4:G4 F13:G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12" sqref="C12"/>
    </sheetView>
  </sheetViews>
  <sheetFormatPr baseColWidth="10" defaultColWidth="11.42578125" defaultRowHeight="15"/>
  <cols>
    <col min="1" max="1" width="10.42578125" style="48" customWidth="1"/>
    <col min="2" max="2" width="22.42578125" style="89" bestFit="1" customWidth="1"/>
    <col min="3" max="3" width="121" style="48" bestFit="1" customWidth="1"/>
    <col min="4" max="4" width="14.42578125" style="48" customWidth="1"/>
    <col min="5" max="5" width="27.5703125" style="48" customWidth="1"/>
    <col min="6" max="16384" width="11.42578125" style="48"/>
  </cols>
  <sheetData>
    <row r="1" spans="1:8" ht="104.45" customHeight="1">
      <c r="A1" s="161" t="s">
        <v>9</v>
      </c>
      <c r="B1" s="161"/>
      <c r="C1" s="161"/>
      <c r="D1" s="161"/>
      <c r="E1" s="161"/>
      <c r="H1" s="47"/>
    </row>
    <row r="2" spans="1:8" ht="56.25" customHeight="1">
      <c r="A2" s="162" t="s">
        <v>126</v>
      </c>
      <c r="B2" s="162"/>
      <c r="C2" s="162"/>
      <c r="D2" s="162"/>
      <c r="E2" s="162"/>
    </row>
    <row r="3" spans="1:8" ht="33.75" customHeight="1">
      <c r="A3" s="163" t="s">
        <v>5</v>
      </c>
      <c r="B3" s="163"/>
      <c r="C3" s="163"/>
      <c r="D3" s="163"/>
      <c r="E3" s="163"/>
    </row>
    <row r="4" spans="1:8" ht="15.75">
      <c r="A4" s="90"/>
      <c r="B4" s="91" t="str">
        <f>"Nombre de lignes : "&amp;MAX(IFERROR(MATCH(9^9,C:C,1),0),IFERROR(MATCH("zzz",C:C,1),0))-ROW(C6)</f>
        <v>Nombre de lignes : 15</v>
      </c>
      <c r="C4" s="92"/>
      <c r="D4" s="93" t="str">
        <f>IF(ISBLANK('Tab prix - prix unitaires'!E$4),"","Dernière mise à jour des prix : ")</f>
        <v/>
      </c>
      <c r="E4" s="94" t="str">
        <f>IF(ISBLANK('Tab prix - prix unitaires'!E$4),"",'Tab prix - prix unitaires'!E$4)</f>
        <v/>
      </c>
    </row>
    <row r="5" spans="1:8" ht="7.5" customHeight="1" thickBot="1">
      <c r="A5" s="95"/>
      <c r="B5" s="95"/>
      <c r="C5" s="95"/>
      <c r="D5" s="95"/>
      <c r="E5" s="95"/>
    </row>
    <row r="6" spans="1:8" ht="35.25" thickBot="1">
      <c r="A6" s="57" t="s">
        <v>36</v>
      </c>
      <c r="B6" s="57" t="s">
        <v>123</v>
      </c>
      <c r="C6" s="58" t="s">
        <v>11</v>
      </c>
      <c r="D6" s="57" t="s">
        <v>13</v>
      </c>
      <c r="E6" s="57" t="s">
        <v>16</v>
      </c>
    </row>
    <row r="7" spans="1:8" ht="18" thickBot="1">
      <c r="A7" s="78">
        <v>1</v>
      </c>
      <c r="B7" s="96"/>
      <c r="C7" s="80" t="s">
        <v>128</v>
      </c>
      <c r="D7" s="80"/>
      <c r="E7" s="33"/>
    </row>
    <row r="8" spans="1:8" s="71" customFormat="1" ht="17.25">
      <c r="A8" s="97" t="s">
        <v>8</v>
      </c>
      <c r="B8" s="98" t="s">
        <v>129</v>
      </c>
      <c r="C8" s="99" t="s">
        <v>107</v>
      </c>
      <c r="D8" s="98" t="s">
        <v>39</v>
      </c>
      <c r="E8" s="42"/>
    </row>
    <row r="9" spans="1:8" s="71" customFormat="1" ht="17.25">
      <c r="A9" s="72" t="s">
        <v>40</v>
      </c>
      <c r="B9" s="30" t="s">
        <v>129</v>
      </c>
      <c r="C9" s="100" t="s">
        <v>108</v>
      </c>
      <c r="D9" s="30" t="s">
        <v>39</v>
      </c>
      <c r="E9" s="39"/>
    </row>
    <row r="10" spans="1:8" s="71" customFormat="1" ht="17.25">
      <c r="A10" s="72" t="s">
        <v>41</v>
      </c>
      <c r="B10" s="30" t="s">
        <v>129</v>
      </c>
      <c r="C10" s="100" t="s">
        <v>117</v>
      </c>
      <c r="D10" s="30" t="s">
        <v>39</v>
      </c>
      <c r="E10" s="39"/>
    </row>
    <row r="11" spans="1:8" s="71" customFormat="1" ht="17.25">
      <c r="A11" s="72" t="s">
        <v>42</v>
      </c>
      <c r="B11" s="30" t="s">
        <v>129</v>
      </c>
      <c r="C11" s="100" t="s">
        <v>109</v>
      </c>
      <c r="D11" s="30" t="s">
        <v>39</v>
      </c>
      <c r="E11" s="39"/>
    </row>
    <row r="12" spans="1:8" s="71" customFormat="1" ht="17.25">
      <c r="A12" s="72" t="s">
        <v>43</v>
      </c>
      <c r="B12" s="30" t="s">
        <v>129</v>
      </c>
      <c r="C12" s="100" t="s">
        <v>110</v>
      </c>
      <c r="D12" s="30" t="s">
        <v>39</v>
      </c>
      <c r="E12" s="39"/>
    </row>
    <row r="13" spans="1:8" s="71" customFormat="1" ht="17.25">
      <c r="A13" s="72" t="s">
        <v>44</v>
      </c>
      <c r="B13" s="30" t="s">
        <v>129</v>
      </c>
      <c r="C13" s="100" t="s">
        <v>461</v>
      </c>
      <c r="D13" s="30" t="s">
        <v>39</v>
      </c>
      <c r="E13" s="39"/>
    </row>
    <row r="14" spans="1:8" s="71" customFormat="1" ht="16.5" customHeight="1">
      <c r="A14" s="72" t="s">
        <v>45</v>
      </c>
      <c r="B14" s="30" t="s">
        <v>129</v>
      </c>
      <c r="C14" s="100" t="s">
        <v>459</v>
      </c>
      <c r="D14" s="30" t="s">
        <v>39</v>
      </c>
      <c r="E14" s="39"/>
    </row>
    <row r="15" spans="1:8" s="71" customFormat="1" ht="17.25">
      <c r="A15" s="72" t="s">
        <v>46</v>
      </c>
      <c r="B15" s="30" t="s">
        <v>129</v>
      </c>
      <c r="C15" s="100" t="s">
        <v>118</v>
      </c>
      <c r="D15" s="30" t="s">
        <v>39</v>
      </c>
      <c r="E15" s="39"/>
    </row>
    <row r="16" spans="1:8" s="71" customFormat="1" ht="17.25">
      <c r="A16" s="72" t="s">
        <v>47</v>
      </c>
      <c r="B16" s="30" t="s">
        <v>129</v>
      </c>
      <c r="C16" s="100" t="s">
        <v>111</v>
      </c>
      <c r="D16" s="30" t="s">
        <v>39</v>
      </c>
      <c r="E16" s="39"/>
    </row>
    <row r="17" spans="1:5" s="71" customFormat="1" ht="17.25">
      <c r="A17" s="72" t="s">
        <v>48</v>
      </c>
      <c r="B17" s="30" t="s">
        <v>129</v>
      </c>
      <c r="C17" s="100" t="s">
        <v>460</v>
      </c>
      <c r="D17" s="30" t="s">
        <v>39</v>
      </c>
      <c r="E17" s="39"/>
    </row>
    <row r="18" spans="1:5" ht="34.5">
      <c r="A18" s="72" t="s">
        <v>49</v>
      </c>
      <c r="B18" s="30" t="s">
        <v>129</v>
      </c>
      <c r="C18" s="101" t="s">
        <v>115</v>
      </c>
      <c r="D18" s="30" t="s">
        <v>39</v>
      </c>
      <c r="E18" s="40"/>
    </row>
    <row r="19" spans="1:5" ht="17.25">
      <c r="A19" s="72" t="s">
        <v>50</v>
      </c>
      <c r="B19" s="30" t="s">
        <v>129</v>
      </c>
      <c r="C19" s="101" t="s">
        <v>112</v>
      </c>
      <c r="D19" s="30" t="s">
        <v>39</v>
      </c>
      <c r="E19" s="40"/>
    </row>
    <row r="20" spans="1:5" ht="17.25">
      <c r="A20" s="72" t="s">
        <v>51</v>
      </c>
      <c r="B20" s="30" t="s">
        <v>129</v>
      </c>
      <c r="C20" s="101" t="s">
        <v>113</v>
      </c>
      <c r="D20" s="30" t="s">
        <v>39</v>
      </c>
      <c r="E20" s="40"/>
    </row>
    <row r="21" spans="1:5" ht="18" thickBot="1">
      <c r="A21" s="102" t="s">
        <v>106</v>
      </c>
      <c r="B21" s="103" t="s">
        <v>129</v>
      </c>
      <c r="C21" s="104" t="s">
        <v>114</v>
      </c>
      <c r="D21" s="103" t="s">
        <v>39</v>
      </c>
      <c r="E21" s="41"/>
    </row>
  </sheetData>
  <sheetProtection password="CC4A" sheet="1" formatRows="0" sort="0" autoFilter="0"/>
  <autoFilter ref="A6:E21"/>
  <mergeCells count="3">
    <mergeCell ref="A1:E1"/>
    <mergeCell ref="A2:E2"/>
    <mergeCell ref="A3:E3"/>
  </mergeCells>
  <conditionalFormatting sqref="E8:E21">
    <cfRule type="expression" dxfId="20" priority="2">
      <formula>E8&lt;&gt;""</formula>
    </cfRule>
  </conditionalFormatting>
  <conditionalFormatting sqref="E4">
    <cfRule type="expression" dxfId="19" priority="1">
      <formula>E4&lt;&gt;""</formula>
    </cfRule>
  </conditionalFormatting>
  <dataValidations count="2">
    <dataValidation type="custom" operator="greaterThanOrEqual" allowBlank="1" showInputMessage="1" showErrorMessage="1" promptTitle="Complétude obligatoire" prompt="Pour le fournisseur : toutes les cellules sur fond jaune doivent obligatoirement être renseignées." sqref="E8:E21">
      <formula1>AND(TRUNC(E8,2)=E8,E8&gt;=0)</formula1>
    </dataValidation>
    <dataValidation type="textLength" operator="equal" allowBlank="1" showInputMessage="1" showErrorMessage="1" sqref="D7:E7">
      <formula1>0</formula1>
    </dataValidation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2"/>
  <sheetViews>
    <sheetView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D12" sqref="D12"/>
    </sheetView>
  </sheetViews>
  <sheetFormatPr baseColWidth="10" defaultColWidth="11.42578125" defaultRowHeight="15"/>
  <cols>
    <col min="1" max="1" width="11.42578125" style="48" customWidth="1"/>
    <col min="2" max="2" width="18.140625" style="89" customWidth="1"/>
    <col min="3" max="3" width="138.5703125" style="48" customWidth="1"/>
    <col min="4" max="4" width="14.5703125" style="48" customWidth="1"/>
    <col min="5" max="5" width="16.140625" style="48" hidden="1" customWidth="1"/>
    <col min="6" max="6" width="22" style="48" customWidth="1"/>
    <col min="7" max="7" width="25.140625" style="48" customWidth="1"/>
    <col min="8" max="16384" width="11.42578125" style="48"/>
  </cols>
  <sheetData>
    <row r="1" spans="1:8" ht="96" customHeight="1">
      <c r="A1" s="161" t="s">
        <v>9</v>
      </c>
      <c r="B1" s="161"/>
      <c r="C1" s="161"/>
      <c r="D1" s="161"/>
      <c r="E1" s="161"/>
      <c r="F1" s="161"/>
      <c r="G1" s="161"/>
      <c r="H1" s="47"/>
    </row>
    <row r="2" spans="1:8" ht="98.25" customHeight="1">
      <c r="A2" s="162" t="s">
        <v>126</v>
      </c>
      <c r="B2" s="162"/>
      <c r="C2" s="162"/>
      <c r="D2" s="162"/>
      <c r="E2" s="162"/>
      <c r="F2" s="162"/>
      <c r="G2" s="162"/>
    </row>
    <row r="3" spans="1:8" ht="41.25" customHeight="1">
      <c r="A3" s="163" t="s">
        <v>10</v>
      </c>
      <c r="B3" s="163"/>
      <c r="C3" s="163"/>
      <c r="D3" s="163"/>
      <c r="E3" s="163"/>
      <c r="F3" s="163"/>
      <c r="G3" s="163"/>
    </row>
    <row r="4" spans="1:8" ht="17.25">
      <c r="A4" s="49"/>
      <c r="B4" s="50" t="str">
        <f>"Nombre de lignes : "&amp;MAX(IFERROR(MATCH(9^9,C:C,1),0),IFERROR(MATCH("zzz",C:C,1),0))-ROW(C6)</f>
        <v>Nombre de lignes : 196</v>
      </c>
      <c r="C4" s="51"/>
      <c r="D4" s="52" t="str">
        <f>IF(ISBLANK(E$4),"",Commande!B21)</f>
        <v/>
      </c>
      <c r="E4" s="53"/>
      <c r="F4" s="54" t="s">
        <v>17</v>
      </c>
      <c r="G4" s="1"/>
    </row>
    <row r="5" spans="1:8" ht="7.5" customHeight="1" thickBot="1">
      <c r="A5" s="55"/>
      <c r="B5" s="56"/>
      <c r="C5" s="55"/>
      <c r="D5" s="55"/>
      <c r="E5" s="55"/>
      <c r="F5" s="55"/>
      <c r="G5" s="55"/>
    </row>
    <row r="6" spans="1:8" ht="35.25" thickBot="1">
      <c r="A6" s="57" t="s">
        <v>36</v>
      </c>
      <c r="B6" s="57" t="s">
        <v>123</v>
      </c>
      <c r="C6" s="58" t="s">
        <v>12</v>
      </c>
      <c r="D6" s="58" t="s">
        <v>7</v>
      </c>
      <c r="E6" s="58" t="s">
        <v>4</v>
      </c>
      <c r="F6" s="57" t="s">
        <v>14</v>
      </c>
      <c r="G6" s="57" t="s">
        <v>19</v>
      </c>
    </row>
    <row r="7" spans="1:8" s="63" customFormat="1" ht="17.25">
      <c r="A7" s="59">
        <v>2</v>
      </c>
      <c r="B7" s="60"/>
      <c r="C7" s="61" t="s">
        <v>66</v>
      </c>
      <c r="D7" s="62"/>
      <c r="E7" s="62"/>
      <c r="F7" s="62"/>
      <c r="G7" s="43"/>
    </row>
    <row r="8" spans="1:8" s="63" customFormat="1" ht="17.25">
      <c r="A8" s="64" t="s">
        <v>52</v>
      </c>
      <c r="B8" s="64"/>
      <c r="C8" s="65" t="s">
        <v>458</v>
      </c>
      <c r="D8" s="44"/>
      <c r="E8" s="44"/>
      <c r="F8" s="44"/>
      <c r="G8" s="44"/>
    </row>
    <row r="9" spans="1:8" s="63" customFormat="1" ht="17.25" customHeight="1">
      <c r="A9" s="64" t="s">
        <v>53</v>
      </c>
      <c r="B9" s="64" t="s">
        <v>129</v>
      </c>
      <c r="C9" s="44" t="s">
        <v>144</v>
      </c>
      <c r="D9" s="44"/>
      <c r="E9" s="44"/>
      <c r="F9" s="44"/>
      <c r="G9" s="44"/>
    </row>
    <row r="10" spans="1:8" s="71" customFormat="1" ht="17.25">
      <c r="A10" s="30" t="s">
        <v>131</v>
      </c>
      <c r="B10" s="66"/>
      <c r="C10" s="67" t="s">
        <v>145</v>
      </c>
      <c r="D10" s="45" t="s">
        <v>67</v>
      </c>
      <c r="E10" s="68"/>
      <c r="F10" s="69"/>
      <c r="G10" s="70"/>
    </row>
    <row r="11" spans="1:8" s="71" customFormat="1" ht="17.25">
      <c r="A11" s="30" t="s">
        <v>132</v>
      </c>
      <c r="B11" s="30"/>
      <c r="C11" s="67" t="s">
        <v>146</v>
      </c>
      <c r="D11" s="45" t="s">
        <v>67</v>
      </c>
      <c r="E11" s="68"/>
      <c r="F11" s="69"/>
      <c r="G11" s="70"/>
    </row>
    <row r="12" spans="1:8" s="71" customFormat="1" ht="17.25">
      <c r="A12" s="30" t="s">
        <v>133</v>
      </c>
      <c r="B12" s="30"/>
      <c r="C12" s="67" t="s">
        <v>147</v>
      </c>
      <c r="D12" s="45" t="s">
        <v>67</v>
      </c>
      <c r="E12" s="68"/>
      <c r="F12" s="69"/>
      <c r="G12" s="70"/>
    </row>
    <row r="13" spans="1:8" s="71" customFormat="1" ht="17.25">
      <c r="A13" s="30" t="s">
        <v>134</v>
      </c>
      <c r="B13" s="30"/>
      <c r="C13" s="67" t="s">
        <v>148</v>
      </c>
      <c r="D13" s="45" t="s">
        <v>67</v>
      </c>
      <c r="E13" s="68"/>
      <c r="F13" s="69"/>
      <c r="G13" s="70"/>
    </row>
    <row r="14" spans="1:8" s="71" customFormat="1" ht="17.25">
      <c r="A14" s="64" t="s">
        <v>54</v>
      </c>
      <c r="B14" s="64" t="s">
        <v>129</v>
      </c>
      <c r="C14" s="44" t="s">
        <v>143</v>
      </c>
      <c r="D14" s="44"/>
      <c r="E14" s="44"/>
      <c r="F14" s="44"/>
      <c r="G14" s="44"/>
    </row>
    <row r="15" spans="1:8" s="71" customFormat="1" ht="17.25">
      <c r="A15" s="30" t="s">
        <v>135</v>
      </c>
      <c r="B15" s="66"/>
      <c r="C15" s="67" t="s">
        <v>149</v>
      </c>
      <c r="D15" s="45" t="s">
        <v>67</v>
      </c>
      <c r="E15" s="68"/>
      <c r="F15" s="69"/>
      <c r="G15" s="70"/>
    </row>
    <row r="16" spans="1:8" s="71" customFormat="1" ht="17.25">
      <c r="A16" s="30" t="s">
        <v>136</v>
      </c>
      <c r="B16" s="66"/>
      <c r="C16" s="67" t="s">
        <v>150</v>
      </c>
      <c r="D16" s="45" t="s">
        <v>67</v>
      </c>
      <c r="E16" s="68"/>
      <c r="F16" s="69"/>
      <c r="G16" s="70"/>
    </row>
    <row r="17" spans="1:7" s="71" customFormat="1" ht="17.25">
      <c r="A17" s="30" t="s">
        <v>137</v>
      </c>
      <c r="B17" s="66"/>
      <c r="C17" s="67" t="s">
        <v>151</v>
      </c>
      <c r="D17" s="45" t="s">
        <v>67</v>
      </c>
      <c r="E17" s="68"/>
      <c r="F17" s="69"/>
      <c r="G17" s="70"/>
    </row>
    <row r="18" spans="1:7" s="71" customFormat="1" ht="17.25">
      <c r="A18" s="30" t="s">
        <v>138</v>
      </c>
      <c r="B18" s="66"/>
      <c r="C18" s="67" t="s">
        <v>149</v>
      </c>
      <c r="D18" s="45" t="s">
        <v>67</v>
      </c>
      <c r="E18" s="68"/>
      <c r="F18" s="69"/>
      <c r="G18" s="70"/>
    </row>
    <row r="19" spans="1:7" s="71" customFormat="1" ht="17.25">
      <c r="A19" s="30" t="s">
        <v>139</v>
      </c>
      <c r="B19" s="66"/>
      <c r="C19" s="67" t="s">
        <v>152</v>
      </c>
      <c r="D19" s="45" t="s">
        <v>67</v>
      </c>
      <c r="E19" s="68"/>
      <c r="F19" s="69"/>
      <c r="G19" s="70"/>
    </row>
    <row r="20" spans="1:7" s="71" customFormat="1" ht="17.25">
      <c r="A20" s="30" t="s">
        <v>140</v>
      </c>
      <c r="B20" s="66"/>
      <c r="C20" s="67" t="s">
        <v>153</v>
      </c>
      <c r="D20" s="45" t="s">
        <v>67</v>
      </c>
      <c r="E20" s="68"/>
      <c r="F20" s="69"/>
      <c r="G20" s="70"/>
    </row>
    <row r="21" spans="1:7" s="71" customFormat="1" ht="17.25">
      <c r="A21" s="30" t="s">
        <v>141</v>
      </c>
      <c r="B21" s="66"/>
      <c r="C21" s="67" t="s">
        <v>154</v>
      </c>
      <c r="D21" s="45" t="s">
        <v>67</v>
      </c>
      <c r="E21" s="68"/>
      <c r="F21" s="69"/>
      <c r="G21" s="70"/>
    </row>
    <row r="22" spans="1:7" s="71" customFormat="1" ht="21.75" customHeight="1">
      <c r="A22" s="64" t="s">
        <v>55</v>
      </c>
      <c r="B22" s="64" t="s">
        <v>129</v>
      </c>
      <c r="C22" s="65" t="s">
        <v>142</v>
      </c>
      <c r="D22" s="65"/>
      <c r="E22" s="65"/>
      <c r="F22" s="65"/>
      <c r="G22" s="65"/>
    </row>
    <row r="23" spans="1:7" s="71" customFormat="1" ht="17.25">
      <c r="A23" s="30" t="s">
        <v>178</v>
      </c>
      <c r="B23" s="30"/>
      <c r="C23" s="67" t="s">
        <v>155</v>
      </c>
      <c r="D23" s="45" t="s">
        <v>67</v>
      </c>
      <c r="E23" s="68"/>
      <c r="F23" s="69"/>
      <c r="G23" s="70"/>
    </row>
    <row r="24" spans="1:7" s="71" customFormat="1" ht="17.25">
      <c r="A24" s="30" t="s">
        <v>179</v>
      </c>
      <c r="B24" s="30"/>
      <c r="C24" s="67" t="s">
        <v>156</v>
      </c>
      <c r="D24" s="45" t="s">
        <v>67</v>
      </c>
      <c r="E24" s="68"/>
      <c r="F24" s="69"/>
      <c r="G24" s="70"/>
    </row>
    <row r="25" spans="1:7" s="71" customFormat="1" ht="25.5">
      <c r="A25" s="30" t="s">
        <v>180</v>
      </c>
      <c r="B25" s="30"/>
      <c r="C25" s="67" t="s">
        <v>157</v>
      </c>
      <c r="D25" s="45" t="s">
        <v>67</v>
      </c>
      <c r="E25" s="68"/>
      <c r="F25" s="69"/>
      <c r="G25" s="70"/>
    </row>
    <row r="26" spans="1:7" s="71" customFormat="1" ht="17.25">
      <c r="A26" s="30" t="s">
        <v>181</v>
      </c>
      <c r="B26" s="30"/>
      <c r="C26" s="67" t="s">
        <v>158</v>
      </c>
      <c r="D26" s="45" t="s">
        <v>67</v>
      </c>
      <c r="E26" s="68"/>
      <c r="F26" s="69"/>
      <c r="G26" s="70"/>
    </row>
    <row r="27" spans="1:7" s="71" customFormat="1" ht="23.25" customHeight="1">
      <c r="A27" s="64" t="s">
        <v>56</v>
      </c>
      <c r="B27" s="64" t="s">
        <v>129</v>
      </c>
      <c r="C27" s="65" t="s">
        <v>159</v>
      </c>
      <c r="D27" s="65"/>
      <c r="E27" s="65"/>
      <c r="F27" s="65"/>
      <c r="G27" s="65"/>
    </row>
    <row r="28" spans="1:7" s="71" customFormat="1" ht="17.25">
      <c r="A28" s="30" t="s">
        <v>182</v>
      </c>
      <c r="B28" s="30"/>
      <c r="C28" s="67" t="s">
        <v>160</v>
      </c>
      <c r="D28" s="45" t="s">
        <v>67</v>
      </c>
      <c r="E28" s="68"/>
      <c r="F28" s="69"/>
      <c r="G28" s="70"/>
    </row>
    <row r="29" spans="1:7" s="71" customFormat="1" ht="18.75" customHeight="1">
      <c r="A29" s="64" t="s">
        <v>57</v>
      </c>
      <c r="B29" s="64" t="s">
        <v>129</v>
      </c>
      <c r="C29" s="65" t="s">
        <v>161</v>
      </c>
      <c r="D29" s="65"/>
      <c r="E29" s="65"/>
      <c r="F29" s="65"/>
      <c r="G29" s="65"/>
    </row>
    <row r="30" spans="1:7" s="71" customFormat="1" ht="17.25">
      <c r="A30" s="30" t="s">
        <v>183</v>
      </c>
      <c r="B30" s="30"/>
      <c r="C30" s="67" t="s">
        <v>162</v>
      </c>
      <c r="D30" s="45" t="s">
        <v>67</v>
      </c>
      <c r="E30" s="68"/>
      <c r="F30" s="69"/>
      <c r="G30" s="70"/>
    </row>
    <row r="31" spans="1:7" s="71" customFormat="1" ht="17.25">
      <c r="A31" s="30" t="s">
        <v>184</v>
      </c>
      <c r="B31" s="30"/>
      <c r="C31" s="67" t="s">
        <v>163</v>
      </c>
      <c r="D31" s="45" t="s">
        <v>67</v>
      </c>
      <c r="E31" s="68"/>
      <c r="F31" s="69"/>
      <c r="G31" s="70"/>
    </row>
    <row r="32" spans="1:7" s="71" customFormat="1" ht="17.25">
      <c r="A32" s="30" t="s">
        <v>185</v>
      </c>
      <c r="B32" s="30"/>
      <c r="C32" s="67" t="s">
        <v>164</v>
      </c>
      <c r="D32" s="45" t="s">
        <v>67</v>
      </c>
      <c r="E32" s="68"/>
      <c r="F32" s="69"/>
      <c r="G32" s="70"/>
    </row>
    <row r="33" spans="1:7" s="71" customFormat="1" ht="17.25">
      <c r="A33" s="30" t="s">
        <v>186</v>
      </c>
      <c r="B33" s="30"/>
      <c r="C33" s="67" t="s">
        <v>165</v>
      </c>
      <c r="D33" s="45" t="s">
        <v>67</v>
      </c>
      <c r="E33" s="68"/>
      <c r="F33" s="69"/>
      <c r="G33" s="70"/>
    </row>
    <row r="34" spans="1:7" s="71" customFormat="1" ht="17.25">
      <c r="A34" s="30" t="s">
        <v>187</v>
      </c>
      <c r="B34" s="30"/>
      <c r="C34" s="67" t="s">
        <v>166</v>
      </c>
      <c r="D34" s="45" t="s">
        <v>67</v>
      </c>
      <c r="E34" s="68"/>
      <c r="F34" s="69"/>
      <c r="G34" s="70"/>
    </row>
    <row r="35" spans="1:7" s="71" customFormat="1" ht="17.25">
      <c r="A35" s="30" t="s">
        <v>188</v>
      </c>
      <c r="B35" s="30"/>
      <c r="C35" s="67" t="s">
        <v>167</v>
      </c>
      <c r="D35" s="45" t="s">
        <v>67</v>
      </c>
      <c r="E35" s="68"/>
      <c r="F35" s="69"/>
      <c r="G35" s="70"/>
    </row>
    <row r="36" spans="1:7" s="71" customFormat="1" ht="17.25">
      <c r="A36" s="30" t="s">
        <v>189</v>
      </c>
      <c r="B36" s="30"/>
      <c r="C36" s="67" t="s">
        <v>168</v>
      </c>
      <c r="D36" s="45" t="s">
        <v>67</v>
      </c>
      <c r="E36" s="68"/>
      <c r="F36" s="69"/>
      <c r="G36" s="70"/>
    </row>
    <row r="37" spans="1:7" s="71" customFormat="1" ht="17.25">
      <c r="A37" s="30" t="s">
        <v>190</v>
      </c>
      <c r="B37" s="30"/>
      <c r="C37" s="67" t="s">
        <v>169</v>
      </c>
      <c r="D37" s="45" t="s">
        <v>67</v>
      </c>
      <c r="E37" s="68"/>
      <c r="F37" s="69"/>
      <c r="G37" s="70"/>
    </row>
    <row r="38" spans="1:7" s="71" customFormat="1" ht="17.25">
      <c r="A38" s="30" t="s">
        <v>191</v>
      </c>
      <c r="B38" s="30"/>
      <c r="C38" s="67" t="s">
        <v>170</v>
      </c>
      <c r="D38" s="45" t="s">
        <v>67</v>
      </c>
      <c r="E38" s="68"/>
      <c r="F38" s="69"/>
      <c r="G38" s="70"/>
    </row>
    <row r="39" spans="1:7" s="71" customFormat="1" ht="17.25">
      <c r="A39" s="30" t="s">
        <v>192</v>
      </c>
      <c r="B39" s="30"/>
      <c r="C39" s="67" t="s">
        <v>171</v>
      </c>
      <c r="D39" s="45" t="s">
        <v>67</v>
      </c>
      <c r="E39" s="68"/>
      <c r="F39" s="69"/>
      <c r="G39" s="70"/>
    </row>
    <row r="40" spans="1:7" s="71" customFormat="1" ht="17.25">
      <c r="A40" s="30" t="s">
        <v>193</v>
      </c>
      <c r="B40" s="30"/>
      <c r="C40" s="67" t="s">
        <v>172</v>
      </c>
      <c r="D40" s="45" t="s">
        <v>67</v>
      </c>
      <c r="E40" s="68"/>
      <c r="F40" s="69"/>
      <c r="G40" s="70"/>
    </row>
    <row r="41" spans="1:7" s="71" customFormat="1" ht="17.25">
      <c r="A41" s="30" t="s">
        <v>194</v>
      </c>
      <c r="B41" s="30"/>
      <c r="C41" s="67" t="s">
        <v>173</v>
      </c>
      <c r="D41" s="45" t="s">
        <v>67</v>
      </c>
      <c r="E41" s="68"/>
      <c r="F41" s="69"/>
      <c r="G41" s="70"/>
    </row>
    <row r="42" spans="1:7" s="71" customFormat="1" ht="17.25">
      <c r="A42" s="30" t="s">
        <v>195</v>
      </c>
      <c r="B42" s="30"/>
      <c r="C42" s="67" t="s">
        <v>174</v>
      </c>
      <c r="D42" s="45" t="s">
        <v>67</v>
      </c>
      <c r="E42" s="68"/>
      <c r="F42" s="69"/>
      <c r="G42" s="70"/>
    </row>
    <row r="43" spans="1:7" s="71" customFormat="1" ht="17.25">
      <c r="A43" s="30" t="s">
        <v>196</v>
      </c>
      <c r="B43" s="30"/>
      <c r="C43" s="67" t="s">
        <v>175</v>
      </c>
      <c r="D43" s="45" t="s">
        <v>67</v>
      </c>
      <c r="E43" s="68"/>
      <c r="F43" s="69"/>
      <c r="G43" s="70"/>
    </row>
    <row r="44" spans="1:7" s="71" customFormat="1" ht="17.25">
      <c r="A44" s="30" t="s">
        <v>197</v>
      </c>
      <c r="B44" s="30"/>
      <c r="C44" s="67" t="s">
        <v>176</v>
      </c>
      <c r="D44" s="45" t="s">
        <v>67</v>
      </c>
      <c r="E44" s="68"/>
      <c r="F44" s="69"/>
      <c r="G44" s="70"/>
    </row>
    <row r="45" spans="1:7" s="71" customFormat="1" ht="17.25">
      <c r="A45" s="30" t="s">
        <v>198</v>
      </c>
      <c r="B45" s="30"/>
      <c r="C45" s="67" t="s">
        <v>201</v>
      </c>
      <c r="D45" s="45" t="s">
        <v>67</v>
      </c>
      <c r="E45" s="68"/>
      <c r="F45" s="69"/>
      <c r="G45" s="70"/>
    </row>
    <row r="46" spans="1:7" s="71" customFormat="1" ht="17.25">
      <c r="A46" s="30" t="s">
        <v>199</v>
      </c>
      <c r="B46" s="30"/>
      <c r="C46" s="67" t="s">
        <v>177</v>
      </c>
      <c r="D46" s="45" t="s">
        <v>67</v>
      </c>
      <c r="E46" s="68"/>
      <c r="F46" s="69"/>
      <c r="G46" s="70"/>
    </row>
    <row r="47" spans="1:7" s="71" customFormat="1" ht="17.25">
      <c r="A47" s="30" t="s">
        <v>200</v>
      </c>
      <c r="B47" s="30"/>
      <c r="C47" s="67" t="s">
        <v>202</v>
      </c>
      <c r="D47" s="45" t="s">
        <v>67</v>
      </c>
      <c r="E47" s="68"/>
      <c r="F47" s="69"/>
      <c r="G47" s="70"/>
    </row>
    <row r="48" spans="1:7" s="71" customFormat="1" ht="17.25">
      <c r="A48" s="64" t="s">
        <v>58</v>
      </c>
      <c r="B48" s="64" t="s">
        <v>129</v>
      </c>
      <c r="C48" s="65" t="s">
        <v>203</v>
      </c>
      <c r="D48" s="65"/>
      <c r="E48" s="65"/>
      <c r="F48" s="65"/>
      <c r="G48" s="65"/>
    </row>
    <row r="49" spans="1:7" s="71" customFormat="1" ht="17.25">
      <c r="A49" s="30" t="s">
        <v>204</v>
      </c>
      <c r="B49" s="30"/>
      <c r="C49" s="67" t="s">
        <v>221</v>
      </c>
      <c r="D49" s="45" t="s">
        <v>67</v>
      </c>
      <c r="E49" s="68"/>
      <c r="F49" s="69"/>
      <c r="G49" s="70"/>
    </row>
    <row r="50" spans="1:7" s="71" customFormat="1" ht="17.25">
      <c r="A50" s="30" t="s">
        <v>205</v>
      </c>
      <c r="B50" s="30"/>
      <c r="C50" s="67" t="s">
        <v>222</v>
      </c>
      <c r="D50" s="45" t="s">
        <v>67</v>
      </c>
      <c r="E50" s="68"/>
      <c r="F50" s="69"/>
      <c r="G50" s="70"/>
    </row>
    <row r="51" spans="1:7" s="71" customFormat="1" ht="17.25">
      <c r="A51" s="30" t="s">
        <v>206</v>
      </c>
      <c r="B51" s="30"/>
      <c r="C51" s="67" t="s">
        <v>223</v>
      </c>
      <c r="D51" s="45" t="s">
        <v>67</v>
      </c>
      <c r="E51" s="68"/>
      <c r="F51" s="69"/>
      <c r="G51" s="70"/>
    </row>
    <row r="52" spans="1:7" s="71" customFormat="1" ht="17.25">
      <c r="A52" s="30" t="s">
        <v>207</v>
      </c>
      <c r="B52" s="30"/>
      <c r="C52" s="67" t="s">
        <v>224</v>
      </c>
      <c r="D52" s="45" t="s">
        <v>67</v>
      </c>
      <c r="E52" s="68"/>
      <c r="F52" s="69"/>
      <c r="G52" s="70"/>
    </row>
    <row r="53" spans="1:7" s="71" customFormat="1" ht="17.25">
      <c r="A53" s="30" t="s">
        <v>208</v>
      </c>
      <c r="B53" s="30"/>
      <c r="C53" s="67" t="s">
        <v>225</v>
      </c>
      <c r="D53" s="45" t="s">
        <v>67</v>
      </c>
      <c r="E53" s="68"/>
      <c r="F53" s="69"/>
      <c r="G53" s="70"/>
    </row>
    <row r="54" spans="1:7" s="71" customFormat="1" ht="17.25">
      <c r="A54" s="30" t="s">
        <v>209</v>
      </c>
      <c r="B54" s="30"/>
      <c r="C54" s="67" t="s">
        <v>226</v>
      </c>
      <c r="D54" s="45" t="s">
        <v>67</v>
      </c>
      <c r="E54" s="68"/>
      <c r="F54" s="69"/>
      <c r="G54" s="70"/>
    </row>
    <row r="55" spans="1:7" s="71" customFormat="1" ht="17.25">
      <c r="A55" s="30" t="s">
        <v>210</v>
      </c>
      <c r="B55" s="30"/>
      <c r="C55" s="67" t="s">
        <v>227</v>
      </c>
      <c r="D55" s="45" t="s">
        <v>67</v>
      </c>
      <c r="E55" s="68"/>
      <c r="F55" s="69"/>
      <c r="G55" s="70"/>
    </row>
    <row r="56" spans="1:7" s="71" customFormat="1" ht="17.25">
      <c r="A56" s="30" t="s">
        <v>211</v>
      </c>
      <c r="B56" s="30"/>
      <c r="C56" s="67" t="s">
        <v>228</v>
      </c>
      <c r="D56" s="45" t="s">
        <v>67</v>
      </c>
      <c r="E56" s="68"/>
      <c r="F56" s="69"/>
      <c r="G56" s="70"/>
    </row>
    <row r="57" spans="1:7" s="71" customFormat="1" ht="17.25">
      <c r="A57" s="30" t="s">
        <v>212</v>
      </c>
      <c r="B57" s="30"/>
      <c r="C57" s="67" t="s">
        <v>229</v>
      </c>
      <c r="D57" s="45" t="s">
        <v>67</v>
      </c>
      <c r="E57" s="68"/>
      <c r="F57" s="69"/>
      <c r="G57" s="70"/>
    </row>
    <row r="58" spans="1:7" s="71" customFormat="1" ht="17.25">
      <c r="A58" s="30" t="s">
        <v>213</v>
      </c>
      <c r="B58" s="30"/>
      <c r="C58" s="67" t="s">
        <v>230</v>
      </c>
      <c r="D58" s="45" t="s">
        <v>67</v>
      </c>
      <c r="E58" s="68"/>
      <c r="F58" s="69"/>
      <c r="G58" s="70"/>
    </row>
    <row r="59" spans="1:7" s="71" customFormat="1" ht="17.25">
      <c r="A59" s="30" t="s">
        <v>214</v>
      </c>
      <c r="B59" s="30"/>
      <c r="C59" s="67" t="s">
        <v>231</v>
      </c>
      <c r="D59" s="45" t="s">
        <v>67</v>
      </c>
      <c r="E59" s="68"/>
      <c r="F59" s="69"/>
      <c r="G59" s="70"/>
    </row>
    <row r="60" spans="1:7" s="71" customFormat="1" ht="17.25">
      <c r="A60" s="30" t="s">
        <v>215</v>
      </c>
      <c r="B60" s="30"/>
      <c r="C60" s="67" t="s">
        <v>232</v>
      </c>
      <c r="D60" s="45" t="s">
        <v>67</v>
      </c>
      <c r="E60" s="68"/>
      <c r="F60" s="69"/>
      <c r="G60" s="70"/>
    </row>
    <row r="61" spans="1:7" s="71" customFormat="1" ht="17.25">
      <c r="A61" s="30" t="s">
        <v>216</v>
      </c>
      <c r="B61" s="30"/>
      <c r="C61" s="67" t="s">
        <v>233</v>
      </c>
      <c r="D61" s="45" t="s">
        <v>67</v>
      </c>
      <c r="E61" s="68"/>
      <c r="F61" s="69"/>
      <c r="G61" s="70"/>
    </row>
    <row r="62" spans="1:7" s="71" customFormat="1" ht="17.25">
      <c r="A62" s="30" t="s">
        <v>217</v>
      </c>
      <c r="B62" s="30"/>
      <c r="C62" s="67" t="s">
        <v>234</v>
      </c>
      <c r="D62" s="45" t="s">
        <v>67</v>
      </c>
      <c r="E62" s="68"/>
      <c r="F62" s="69"/>
      <c r="G62" s="70"/>
    </row>
    <row r="63" spans="1:7" s="71" customFormat="1" ht="17.25">
      <c r="A63" s="30" t="s">
        <v>218</v>
      </c>
      <c r="B63" s="30"/>
      <c r="C63" s="67" t="s">
        <v>235</v>
      </c>
      <c r="D63" s="45" t="s">
        <v>67</v>
      </c>
      <c r="E63" s="68"/>
      <c r="F63" s="69"/>
      <c r="G63" s="70"/>
    </row>
    <row r="64" spans="1:7" s="71" customFormat="1" ht="17.25">
      <c r="A64" s="30" t="s">
        <v>219</v>
      </c>
      <c r="B64" s="30"/>
      <c r="C64" s="67" t="s">
        <v>236</v>
      </c>
      <c r="D64" s="45" t="s">
        <v>67</v>
      </c>
      <c r="E64" s="68"/>
      <c r="F64" s="69"/>
      <c r="G64" s="70"/>
    </row>
    <row r="65" spans="1:7" s="71" customFormat="1" ht="17.25">
      <c r="A65" s="30" t="s">
        <v>220</v>
      </c>
      <c r="B65" s="30"/>
      <c r="C65" s="67" t="s">
        <v>237</v>
      </c>
      <c r="D65" s="45" t="s">
        <v>67</v>
      </c>
      <c r="E65" s="68"/>
      <c r="F65" s="69"/>
      <c r="G65" s="70"/>
    </row>
    <row r="66" spans="1:7" s="71" customFormat="1" ht="17.25">
      <c r="A66" s="64" t="s">
        <v>59</v>
      </c>
      <c r="B66" s="64" t="s">
        <v>129</v>
      </c>
      <c r="C66" s="65" t="s">
        <v>266</v>
      </c>
      <c r="D66" s="65"/>
      <c r="E66" s="65"/>
      <c r="F66" s="65"/>
      <c r="G66" s="65"/>
    </row>
    <row r="67" spans="1:7" s="71" customFormat="1" ht="25.5">
      <c r="A67" s="72" t="s">
        <v>238</v>
      </c>
      <c r="B67" s="30"/>
      <c r="C67" s="67" t="s">
        <v>267</v>
      </c>
      <c r="D67" s="45" t="s">
        <v>67</v>
      </c>
      <c r="E67" s="68"/>
      <c r="F67" s="69"/>
      <c r="G67" s="70"/>
    </row>
    <row r="68" spans="1:7" s="71" customFormat="1" ht="25.5">
      <c r="A68" s="72" t="s">
        <v>239</v>
      </c>
      <c r="B68" s="30"/>
      <c r="C68" s="67" t="s">
        <v>277</v>
      </c>
      <c r="D68" s="45" t="s">
        <v>67</v>
      </c>
      <c r="E68" s="68"/>
      <c r="F68" s="69"/>
      <c r="G68" s="70"/>
    </row>
    <row r="69" spans="1:7" s="71" customFormat="1" ht="25.5">
      <c r="A69" s="72" t="s">
        <v>240</v>
      </c>
      <c r="B69" s="30"/>
      <c r="C69" s="67" t="s">
        <v>276</v>
      </c>
      <c r="D69" s="45" t="s">
        <v>67</v>
      </c>
      <c r="E69" s="68"/>
      <c r="F69" s="69"/>
      <c r="G69" s="70"/>
    </row>
    <row r="70" spans="1:7" s="71" customFormat="1" ht="25.5">
      <c r="A70" s="72" t="s">
        <v>241</v>
      </c>
      <c r="B70" s="30"/>
      <c r="C70" s="67" t="s">
        <v>275</v>
      </c>
      <c r="D70" s="45" t="s">
        <v>67</v>
      </c>
      <c r="E70" s="68"/>
      <c r="F70" s="69"/>
      <c r="G70" s="70"/>
    </row>
    <row r="71" spans="1:7" s="71" customFormat="1" ht="17.25">
      <c r="A71" s="72" t="s">
        <v>242</v>
      </c>
      <c r="B71" s="30"/>
      <c r="C71" s="67" t="s">
        <v>274</v>
      </c>
      <c r="D71" s="45" t="s">
        <v>67</v>
      </c>
      <c r="E71" s="68"/>
      <c r="F71" s="69"/>
      <c r="G71" s="70"/>
    </row>
    <row r="72" spans="1:7" s="71" customFormat="1" ht="17.25">
      <c r="A72" s="72" t="s">
        <v>243</v>
      </c>
      <c r="B72" s="30"/>
      <c r="C72" s="67" t="s">
        <v>273</v>
      </c>
      <c r="D72" s="45" t="s">
        <v>67</v>
      </c>
      <c r="E72" s="68"/>
      <c r="F72" s="69"/>
      <c r="G72" s="70"/>
    </row>
    <row r="73" spans="1:7" s="71" customFormat="1" ht="17.25">
      <c r="A73" s="72" t="s">
        <v>244</v>
      </c>
      <c r="B73" s="30"/>
      <c r="C73" s="67" t="s">
        <v>272</v>
      </c>
      <c r="D73" s="45" t="s">
        <v>67</v>
      </c>
      <c r="E73" s="68"/>
      <c r="F73" s="69"/>
      <c r="G73" s="70"/>
    </row>
    <row r="74" spans="1:7" s="71" customFormat="1" ht="17.25">
      <c r="A74" s="72" t="s">
        <v>245</v>
      </c>
      <c r="B74" s="30"/>
      <c r="C74" s="67" t="s">
        <v>271</v>
      </c>
      <c r="D74" s="45" t="s">
        <v>67</v>
      </c>
      <c r="E74" s="68"/>
      <c r="F74" s="69"/>
      <c r="G74" s="70"/>
    </row>
    <row r="75" spans="1:7" s="71" customFormat="1" ht="17.25">
      <c r="A75" s="72" t="s">
        <v>246</v>
      </c>
      <c r="B75" s="30"/>
      <c r="C75" s="67" t="s">
        <v>270</v>
      </c>
      <c r="D75" s="45" t="s">
        <v>67</v>
      </c>
      <c r="E75" s="68"/>
      <c r="F75" s="69"/>
      <c r="G75" s="70"/>
    </row>
    <row r="76" spans="1:7" s="71" customFormat="1" ht="17.25">
      <c r="A76" s="72" t="s">
        <v>247</v>
      </c>
      <c r="B76" s="30"/>
      <c r="C76" s="67" t="s">
        <v>269</v>
      </c>
      <c r="D76" s="45" t="s">
        <v>67</v>
      </c>
      <c r="E76" s="68"/>
      <c r="F76" s="69"/>
      <c r="G76" s="70"/>
    </row>
    <row r="77" spans="1:7" s="71" customFormat="1" ht="17.25">
      <c r="A77" s="72" t="s">
        <v>248</v>
      </c>
      <c r="B77" s="30"/>
      <c r="C77" s="67" t="s">
        <v>268</v>
      </c>
      <c r="D77" s="45" t="s">
        <v>67</v>
      </c>
      <c r="E77" s="68"/>
      <c r="F77" s="69"/>
      <c r="G77" s="70"/>
    </row>
    <row r="78" spans="1:7" s="71" customFormat="1" ht="17.25">
      <c r="A78" s="72" t="s">
        <v>249</v>
      </c>
      <c r="B78" s="30"/>
      <c r="C78" s="67" t="s">
        <v>278</v>
      </c>
      <c r="D78" s="45" t="s">
        <v>67</v>
      </c>
      <c r="E78" s="68"/>
      <c r="F78" s="69"/>
      <c r="G78" s="70"/>
    </row>
    <row r="79" spans="1:7" s="71" customFormat="1" ht="17.25">
      <c r="A79" s="72" t="s">
        <v>250</v>
      </c>
      <c r="B79" s="30"/>
      <c r="C79" s="67" t="s">
        <v>279</v>
      </c>
      <c r="D79" s="45" t="s">
        <v>67</v>
      </c>
      <c r="E79" s="68"/>
      <c r="F79" s="69"/>
      <c r="G79" s="70"/>
    </row>
    <row r="80" spans="1:7" s="71" customFormat="1" ht="17.25">
      <c r="A80" s="72" t="s">
        <v>251</v>
      </c>
      <c r="B80" s="30"/>
      <c r="C80" s="67" t="s">
        <v>280</v>
      </c>
      <c r="D80" s="45" t="s">
        <v>67</v>
      </c>
      <c r="E80" s="68"/>
      <c r="F80" s="69"/>
      <c r="G80" s="70"/>
    </row>
    <row r="81" spans="1:7" s="71" customFormat="1" ht="25.5">
      <c r="A81" s="72" t="s">
        <v>252</v>
      </c>
      <c r="B81" s="30"/>
      <c r="C81" s="67" t="s">
        <v>283</v>
      </c>
      <c r="D81" s="45" t="s">
        <v>67</v>
      </c>
      <c r="E81" s="68"/>
      <c r="F81" s="69"/>
      <c r="G81" s="70"/>
    </row>
    <row r="82" spans="1:7" s="71" customFormat="1" ht="17.25">
      <c r="A82" s="72" t="s">
        <v>253</v>
      </c>
      <c r="B82" s="30"/>
      <c r="C82" s="67" t="s">
        <v>281</v>
      </c>
      <c r="D82" s="45" t="s">
        <v>67</v>
      </c>
      <c r="E82" s="68"/>
      <c r="F82" s="69"/>
      <c r="G82" s="70"/>
    </row>
    <row r="83" spans="1:7" s="71" customFormat="1" ht="17.25">
      <c r="A83" s="72" t="s">
        <v>254</v>
      </c>
      <c r="B83" s="30"/>
      <c r="C83" s="67" t="s">
        <v>282</v>
      </c>
      <c r="D83" s="45" t="s">
        <v>67</v>
      </c>
      <c r="E83" s="68"/>
      <c r="F83" s="69"/>
      <c r="G83" s="70"/>
    </row>
    <row r="84" spans="1:7" s="71" customFormat="1" ht="25.5">
      <c r="A84" s="72" t="s">
        <v>255</v>
      </c>
      <c r="B84" s="30"/>
      <c r="C84" s="67" t="s">
        <v>286</v>
      </c>
      <c r="D84" s="45" t="s">
        <v>67</v>
      </c>
      <c r="E84" s="68"/>
      <c r="F84" s="69"/>
      <c r="G84" s="70"/>
    </row>
    <row r="85" spans="1:7" s="71" customFormat="1" ht="25.5">
      <c r="A85" s="72" t="s">
        <v>256</v>
      </c>
      <c r="B85" s="30"/>
      <c r="C85" s="67" t="s">
        <v>285</v>
      </c>
      <c r="D85" s="45" t="s">
        <v>67</v>
      </c>
      <c r="E85" s="68"/>
      <c r="F85" s="69"/>
      <c r="G85" s="70"/>
    </row>
    <row r="86" spans="1:7" s="71" customFormat="1" ht="25.5">
      <c r="A86" s="72" t="s">
        <v>257</v>
      </c>
      <c r="B86" s="30"/>
      <c r="C86" s="67" t="s">
        <v>284</v>
      </c>
      <c r="D86" s="45" t="s">
        <v>67</v>
      </c>
      <c r="E86" s="68"/>
      <c r="F86" s="69"/>
      <c r="G86" s="70"/>
    </row>
    <row r="87" spans="1:7" s="71" customFormat="1" ht="17.25">
      <c r="A87" s="72" t="s">
        <v>258</v>
      </c>
      <c r="B87" s="30"/>
      <c r="C87" s="67" t="s">
        <v>287</v>
      </c>
      <c r="D87" s="45" t="s">
        <v>67</v>
      </c>
      <c r="E87" s="68"/>
      <c r="F87" s="69"/>
      <c r="G87" s="70"/>
    </row>
    <row r="88" spans="1:7" s="71" customFormat="1" ht="17.25">
      <c r="A88" s="72" t="s">
        <v>259</v>
      </c>
      <c r="B88" s="30"/>
      <c r="C88" s="67" t="s">
        <v>288</v>
      </c>
      <c r="D88" s="45" t="s">
        <v>67</v>
      </c>
      <c r="E88" s="68"/>
      <c r="F88" s="69"/>
      <c r="G88" s="70"/>
    </row>
    <row r="89" spans="1:7" s="71" customFormat="1" ht="17.25">
      <c r="A89" s="72" t="s">
        <v>260</v>
      </c>
      <c r="B89" s="30"/>
      <c r="C89" s="67" t="s">
        <v>289</v>
      </c>
      <c r="D89" s="45" t="s">
        <v>67</v>
      </c>
      <c r="E89" s="68"/>
      <c r="F89" s="69"/>
      <c r="G89" s="70"/>
    </row>
    <row r="90" spans="1:7" s="71" customFormat="1" ht="17.25">
      <c r="A90" s="72" t="s">
        <v>261</v>
      </c>
      <c r="B90" s="30"/>
      <c r="C90" s="67" t="s">
        <v>290</v>
      </c>
      <c r="D90" s="45" t="s">
        <v>67</v>
      </c>
      <c r="E90" s="68"/>
      <c r="F90" s="69"/>
      <c r="G90" s="70"/>
    </row>
    <row r="91" spans="1:7" s="71" customFormat="1" ht="17.25">
      <c r="A91" s="72" t="s">
        <v>262</v>
      </c>
      <c r="B91" s="30"/>
      <c r="C91" s="67" t="s">
        <v>291</v>
      </c>
      <c r="D91" s="45" t="s">
        <v>67</v>
      </c>
      <c r="E91" s="68"/>
      <c r="F91" s="69"/>
      <c r="G91" s="70"/>
    </row>
    <row r="92" spans="1:7" s="71" customFormat="1" ht="17.25">
      <c r="A92" s="72" t="s">
        <v>263</v>
      </c>
      <c r="B92" s="30"/>
      <c r="C92" s="67" t="s">
        <v>291</v>
      </c>
      <c r="D92" s="45" t="s">
        <v>67</v>
      </c>
      <c r="E92" s="68"/>
      <c r="F92" s="69"/>
      <c r="G92" s="70"/>
    </row>
    <row r="93" spans="1:7" s="71" customFormat="1" ht="17.25">
      <c r="A93" s="72" t="s">
        <v>264</v>
      </c>
      <c r="B93" s="30"/>
      <c r="C93" s="67" t="s">
        <v>292</v>
      </c>
      <c r="D93" s="45" t="s">
        <v>67</v>
      </c>
      <c r="E93" s="68"/>
      <c r="F93" s="69"/>
      <c r="G93" s="70"/>
    </row>
    <row r="94" spans="1:7" s="71" customFormat="1" ht="17.25">
      <c r="A94" s="72" t="s">
        <v>265</v>
      </c>
      <c r="B94" s="30"/>
      <c r="C94" s="67" t="s">
        <v>293</v>
      </c>
      <c r="D94" s="45" t="s">
        <v>67</v>
      </c>
      <c r="E94" s="68"/>
      <c r="F94" s="69"/>
      <c r="G94" s="70"/>
    </row>
    <row r="95" spans="1:7" s="71" customFormat="1" ht="17.25">
      <c r="A95" s="64" t="s">
        <v>60</v>
      </c>
      <c r="B95" s="64" t="s">
        <v>129</v>
      </c>
      <c r="C95" s="65" t="s">
        <v>294</v>
      </c>
      <c r="D95" s="65"/>
      <c r="E95" s="65"/>
      <c r="F95" s="65"/>
      <c r="G95" s="65"/>
    </row>
    <row r="96" spans="1:7" s="71" customFormat="1" ht="17.25">
      <c r="A96" s="72" t="s">
        <v>295</v>
      </c>
      <c r="B96" s="73"/>
      <c r="C96" s="67" t="s">
        <v>304</v>
      </c>
      <c r="D96" s="45" t="s">
        <v>67</v>
      </c>
      <c r="E96" s="68"/>
      <c r="F96" s="69"/>
      <c r="G96" s="70"/>
    </row>
    <row r="97" spans="1:7" s="71" customFormat="1" ht="17.25">
      <c r="A97" s="72" t="s">
        <v>296</v>
      </c>
      <c r="B97" s="30"/>
      <c r="C97" s="67" t="s">
        <v>305</v>
      </c>
      <c r="D97" s="45" t="s">
        <v>67</v>
      </c>
      <c r="E97" s="68"/>
      <c r="F97" s="69"/>
      <c r="G97" s="70"/>
    </row>
    <row r="98" spans="1:7" s="71" customFormat="1" ht="17.25">
      <c r="A98" s="72" t="s">
        <v>297</v>
      </c>
      <c r="B98" s="30"/>
      <c r="C98" s="67" t="s">
        <v>306</v>
      </c>
      <c r="D98" s="45" t="s">
        <v>67</v>
      </c>
      <c r="E98" s="68"/>
      <c r="F98" s="69"/>
      <c r="G98" s="70"/>
    </row>
    <row r="99" spans="1:7" s="71" customFormat="1" ht="17.25">
      <c r="A99" s="72" t="s">
        <v>298</v>
      </c>
      <c r="B99" s="30"/>
      <c r="C99" s="67" t="s">
        <v>307</v>
      </c>
      <c r="D99" s="45" t="s">
        <v>67</v>
      </c>
      <c r="E99" s="68"/>
      <c r="F99" s="69"/>
      <c r="G99" s="70"/>
    </row>
    <row r="100" spans="1:7" s="71" customFormat="1" ht="17.25">
      <c r="A100" s="72" t="s">
        <v>299</v>
      </c>
      <c r="B100" s="30"/>
      <c r="C100" s="67" t="s">
        <v>308</v>
      </c>
      <c r="D100" s="45" t="s">
        <v>67</v>
      </c>
      <c r="E100" s="68"/>
      <c r="F100" s="69"/>
      <c r="G100" s="70"/>
    </row>
    <row r="101" spans="1:7" s="71" customFormat="1" ht="17.25">
      <c r="A101" s="72" t="s">
        <v>300</v>
      </c>
      <c r="B101" s="30"/>
      <c r="C101" s="67" t="s">
        <v>309</v>
      </c>
      <c r="D101" s="45" t="s">
        <v>67</v>
      </c>
      <c r="E101" s="68"/>
      <c r="F101" s="69"/>
      <c r="G101" s="70"/>
    </row>
    <row r="102" spans="1:7" s="71" customFormat="1" ht="25.5">
      <c r="A102" s="72" t="s">
        <v>301</v>
      </c>
      <c r="B102" s="30"/>
      <c r="C102" s="67" t="s">
        <v>311</v>
      </c>
      <c r="D102" s="45" t="s">
        <v>67</v>
      </c>
      <c r="E102" s="68"/>
      <c r="F102" s="69"/>
      <c r="G102" s="70"/>
    </row>
    <row r="103" spans="1:7" s="71" customFormat="1" ht="17.25">
      <c r="A103" s="72" t="s">
        <v>302</v>
      </c>
      <c r="B103" s="30"/>
      <c r="C103" s="67" t="s">
        <v>310</v>
      </c>
      <c r="D103" s="45" t="s">
        <v>67</v>
      </c>
      <c r="E103" s="68"/>
      <c r="F103" s="69"/>
      <c r="G103" s="70"/>
    </row>
    <row r="104" spans="1:7" s="71" customFormat="1" ht="17.25">
      <c r="A104" s="72" t="s">
        <v>303</v>
      </c>
      <c r="B104" s="30"/>
      <c r="C104" s="67" t="s">
        <v>310</v>
      </c>
      <c r="D104" s="45" t="s">
        <v>67</v>
      </c>
      <c r="E104" s="68"/>
      <c r="F104" s="69"/>
      <c r="G104" s="70"/>
    </row>
    <row r="105" spans="1:7" s="71" customFormat="1" ht="17.25">
      <c r="A105" s="64" t="s">
        <v>61</v>
      </c>
      <c r="B105" s="64" t="s">
        <v>129</v>
      </c>
      <c r="C105" s="65" t="s">
        <v>315</v>
      </c>
      <c r="D105" s="65"/>
      <c r="E105" s="65"/>
      <c r="F105" s="65"/>
      <c r="G105" s="65"/>
    </row>
    <row r="106" spans="1:7" s="71" customFormat="1" ht="17.25">
      <c r="A106" s="72" t="s">
        <v>312</v>
      </c>
      <c r="B106" s="30"/>
      <c r="C106" s="67" t="s">
        <v>402</v>
      </c>
      <c r="D106" s="45" t="s">
        <v>67</v>
      </c>
      <c r="E106" s="68"/>
      <c r="F106" s="69"/>
      <c r="G106" s="70"/>
    </row>
    <row r="107" spans="1:7" s="71" customFormat="1" ht="17.25">
      <c r="A107" s="72" t="s">
        <v>313</v>
      </c>
      <c r="B107" s="30"/>
      <c r="C107" s="67" t="s">
        <v>401</v>
      </c>
      <c r="D107" s="45" t="s">
        <v>67</v>
      </c>
      <c r="E107" s="68"/>
      <c r="F107" s="69"/>
      <c r="G107" s="70"/>
    </row>
    <row r="108" spans="1:7" s="71" customFormat="1" ht="17.25">
      <c r="A108" s="72" t="s">
        <v>314</v>
      </c>
      <c r="B108" s="30"/>
      <c r="C108" s="67" t="s">
        <v>403</v>
      </c>
      <c r="D108" s="45" t="s">
        <v>67</v>
      </c>
      <c r="E108" s="68"/>
      <c r="F108" s="69"/>
      <c r="G108" s="70"/>
    </row>
    <row r="109" spans="1:7" s="71" customFormat="1" ht="17.25">
      <c r="A109" s="72" t="s">
        <v>316</v>
      </c>
      <c r="B109" s="30"/>
      <c r="C109" s="67" t="s">
        <v>404</v>
      </c>
      <c r="D109" s="45" t="s">
        <v>67</v>
      </c>
      <c r="E109" s="68"/>
      <c r="F109" s="69"/>
      <c r="G109" s="70"/>
    </row>
    <row r="110" spans="1:7" s="71" customFormat="1" ht="17.25">
      <c r="A110" s="72" t="s">
        <v>317</v>
      </c>
      <c r="B110" s="30"/>
      <c r="C110" s="67" t="s">
        <v>405</v>
      </c>
      <c r="D110" s="45" t="s">
        <v>67</v>
      </c>
      <c r="E110" s="68"/>
      <c r="F110" s="69"/>
      <c r="G110" s="70"/>
    </row>
    <row r="111" spans="1:7" s="71" customFormat="1" ht="17.25">
      <c r="A111" s="72" t="s">
        <v>318</v>
      </c>
      <c r="B111" s="30"/>
      <c r="C111" s="67" t="s">
        <v>406</v>
      </c>
      <c r="D111" s="45" t="s">
        <v>67</v>
      </c>
      <c r="E111" s="68"/>
      <c r="F111" s="69"/>
      <c r="G111" s="70"/>
    </row>
    <row r="112" spans="1:7" s="71" customFormat="1" ht="17.25">
      <c r="A112" s="72" t="s">
        <v>319</v>
      </c>
      <c r="B112" s="30"/>
      <c r="C112" s="67" t="s">
        <v>407</v>
      </c>
      <c r="D112" s="45" t="s">
        <v>67</v>
      </c>
      <c r="E112" s="68"/>
      <c r="F112" s="69"/>
      <c r="G112" s="70"/>
    </row>
    <row r="113" spans="1:7" s="71" customFormat="1" ht="17.25">
      <c r="A113" s="72" t="s">
        <v>320</v>
      </c>
      <c r="B113" s="30"/>
      <c r="C113" s="67" t="s">
        <v>408</v>
      </c>
      <c r="D113" s="45" t="s">
        <v>67</v>
      </c>
      <c r="E113" s="68"/>
      <c r="F113" s="69"/>
      <c r="G113" s="70"/>
    </row>
    <row r="114" spans="1:7" s="71" customFormat="1" ht="17.25">
      <c r="A114" s="72" t="s">
        <v>321</v>
      </c>
      <c r="B114" s="30"/>
      <c r="C114" s="67" t="s">
        <v>409</v>
      </c>
      <c r="D114" s="45" t="s">
        <v>67</v>
      </c>
      <c r="E114" s="68"/>
      <c r="F114" s="69"/>
      <c r="G114" s="70"/>
    </row>
    <row r="115" spans="1:7" s="71" customFormat="1" ht="17.25">
      <c r="A115" s="72" t="s">
        <v>322</v>
      </c>
      <c r="B115" s="30"/>
      <c r="C115" s="67" t="s">
        <v>410</v>
      </c>
      <c r="D115" s="45" t="s">
        <v>67</v>
      </c>
      <c r="E115" s="68"/>
      <c r="F115" s="69"/>
      <c r="G115" s="70"/>
    </row>
    <row r="116" spans="1:7" s="71" customFormat="1" ht="17.25">
      <c r="A116" s="72" t="s">
        <v>323</v>
      </c>
      <c r="B116" s="30"/>
      <c r="C116" s="67" t="s">
        <v>411</v>
      </c>
      <c r="D116" s="45" t="s">
        <v>67</v>
      </c>
      <c r="E116" s="68"/>
      <c r="F116" s="69"/>
      <c r="G116" s="70"/>
    </row>
    <row r="117" spans="1:7" s="71" customFormat="1" ht="17.25">
      <c r="A117" s="64" t="s">
        <v>62</v>
      </c>
      <c r="B117" s="64" t="s">
        <v>129</v>
      </c>
      <c r="C117" s="65" t="s">
        <v>324</v>
      </c>
      <c r="D117" s="65"/>
      <c r="E117" s="65"/>
      <c r="F117" s="65"/>
      <c r="G117" s="65"/>
    </row>
    <row r="118" spans="1:7" s="71" customFormat="1" ht="17.25">
      <c r="A118" s="72" t="s">
        <v>412</v>
      </c>
      <c r="B118" s="30"/>
      <c r="C118" s="67" t="s">
        <v>417</v>
      </c>
      <c r="D118" s="45" t="s">
        <v>67</v>
      </c>
      <c r="E118" s="68"/>
      <c r="F118" s="69"/>
      <c r="G118" s="70"/>
    </row>
    <row r="119" spans="1:7" s="71" customFormat="1" ht="17.25">
      <c r="A119" s="72" t="s">
        <v>413</v>
      </c>
      <c r="B119" s="30"/>
      <c r="C119" s="67" t="s">
        <v>416</v>
      </c>
      <c r="D119" s="45" t="s">
        <v>67</v>
      </c>
      <c r="E119" s="68"/>
      <c r="F119" s="69"/>
      <c r="G119" s="70"/>
    </row>
    <row r="120" spans="1:7" s="71" customFormat="1" ht="17.25">
      <c r="A120" s="72" t="s">
        <v>414</v>
      </c>
      <c r="B120" s="30"/>
      <c r="C120" s="67" t="s">
        <v>415</v>
      </c>
      <c r="D120" s="45" t="s">
        <v>67</v>
      </c>
      <c r="E120" s="68"/>
      <c r="F120" s="69"/>
      <c r="G120" s="70"/>
    </row>
    <row r="121" spans="1:7" s="71" customFormat="1" ht="17.25">
      <c r="A121" s="64" t="s">
        <v>63</v>
      </c>
      <c r="B121" s="64" t="s">
        <v>129</v>
      </c>
      <c r="C121" s="65" t="s">
        <v>325</v>
      </c>
      <c r="D121" s="65"/>
      <c r="E121" s="65"/>
      <c r="F121" s="65"/>
      <c r="G121" s="65"/>
    </row>
    <row r="122" spans="1:7" s="71" customFormat="1" ht="17.25">
      <c r="A122" s="72" t="s">
        <v>326</v>
      </c>
      <c r="B122" s="30"/>
      <c r="C122" s="67" t="s">
        <v>370</v>
      </c>
      <c r="D122" s="45" t="s">
        <v>67</v>
      </c>
      <c r="E122" s="68"/>
      <c r="F122" s="69"/>
      <c r="G122" s="70"/>
    </row>
    <row r="123" spans="1:7" s="71" customFormat="1" ht="17.25">
      <c r="A123" s="72" t="s">
        <v>327</v>
      </c>
      <c r="B123" s="30"/>
      <c r="C123" s="67" t="s">
        <v>371</v>
      </c>
      <c r="D123" s="45" t="s">
        <v>67</v>
      </c>
      <c r="E123" s="68"/>
      <c r="F123" s="69"/>
      <c r="G123" s="70"/>
    </row>
    <row r="124" spans="1:7" s="71" customFormat="1" ht="17.25">
      <c r="A124" s="72" t="s">
        <v>328</v>
      </c>
      <c r="B124" s="30"/>
      <c r="C124" s="67" t="s">
        <v>372</v>
      </c>
      <c r="D124" s="45" t="s">
        <v>67</v>
      </c>
      <c r="E124" s="68"/>
      <c r="F124" s="69"/>
      <c r="G124" s="70"/>
    </row>
    <row r="125" spans="1:7" s="71" customFormat="1" ht="17.25">
      <c r="A125" s="72" t="s">
        <v>329</v>
      </c>
      <c r="B125" s="30"/>
      <c r="C125" s="67" t="s">
        <v>373</v>
      </c>
      <c r="D125" s="45" t="s">
        <v>67</v>
      </c>
      <c r="E125" s="68"/>
      <c r="F125" s="69"/>
      <c r="G125" s="70"/>
    </row>
    <row r="126" spans="1:7" s="71" customFormat="1" ht="17.25">
      <c r="A126" s="72" t="s">
        <v>330</v>
      </c>
      <c r="B126" s="30"/>
      <c r="C126" s="67" t="s">
        <v>374</v>
      </c>
      <c r="D126" s="45" t="s">
        <v>67</v>
      </c>
      <c r="E126" s="68"/>
      <c r="F126" s="69"/>
      <c r="G126" s="70"/>
    </row>
    <row r="127" spans="1:7" s="71" customFormat="1" ht="17.25">
      <c r="A127" s="72" t="s">
        <v>331</v>
      </c>
      <c r="B127" s="30"/>
      <c r="C127" s="67" t="s">
        <v>375</v>
      </c>
      <c r="D127" s="45" t="s">
        <v>67</v>
      </c>
      <c r="E127" s="68"/>
      <c r="F127" s="69"/>
      <c r="G127" s="70"/>
    </row>
    <row r="128" spans="1:7" s="71" customFormat="1" ht="17.25">
      <c r="A128" s="72" t="s">
        <v>332</v>
      </c>
      <c r="B128" s="30"/>
      <c r="C128" s="67" t="s">
        <v>376</v>
      </c>
      <c r="D128" s="45" t="s">
        <v>67</v>
      </c>
      <c r="E128" s="68"/>
      <c r="F128" s="69"/>
      <c r="G128" s="70"/>
    </row>
    <row r="129" spans="1:7" s="71" customFormat="1" ht="17.25">
      <c r="A129" s="72" t="s">
        <v>333</v>
      </c>
      <c r="B129" s="30"/>
      <c r="C129" s="67" t="s">
        <v>377</v>
      </c>
      <c r="D129" s="45" t="s">
        <v>67</v>
      </c>
      <c r="E129" s="68"/>
      <c r="F129" s="69"/>
      <c r="G129" s="70"/>
    </row>
    <row r="130" spans="1:7" s="71" customFormat="1" ht="17.25">
      <c r="A130" s="72" t="s">
        <v>334</v>
      </c>
      <c r="B130" s="30"/>
      <c r="C130" s="67" t="s">
        <v>378</v>
      </c>
      <c r="D130" s="45" t="s">
        <v>67</v>
      </c>
      <c r="E130" s="68"/>
      <c r="F130" s="69"/>
      <c r="G130" s="70"/>
    </row>
    <row r="131" spans="1:7" s="71" customFormat="1" ht="17.25">
      <c r="A131" s="72" t="s">
        <v>335</v>
      </c>
      <c r="B131" s="30"/>
      <c r="C131" s="67" t="s">
        <v>379</v>
      </c>
      <c r="D131" s="45" t="s">
        <v>67</v>
      </c>
      <c r="E131" s="68"/>
      <c r="F131" s="69"/>
      <c r="G131" s="70"/>
    </row>
    <row r="132" spans="1:7" s="71" customFormat="1" ht="17.25">
      <c r="A132" s="72" t="s">
        <v>336</v>
      </c>
      <c r="B132" s="30"/>
      <c r="C132" s="67" t="s">
        <v>380</v>
      </c>
      <c r="D132" s="45" t="s">
        <v>67</v>
      </c>
      <c r="E132" s="68"/>
      <c r="F132" s="69"/>
      <c r="G132" s="70"/>
    </row>
    <row r="133" spans="1:7" s="71" customFormat="1" ht="17.25">
      <c r="A133" s="72" t="s">
        <v>337</v>
      </c>
      <c r="B133" s="30"/>
      <c r="C133" s="67" t="s">
        <v>381</v>
      </c>
      <c r="D133" s="45" t="s">
        <v>67</v>
      </c>
      <c r="E133" s="68"/>
      <c r="F133" s="69"/>
      <c r="G133" s="70"/>
    </row>
    <row r="134" spans="1:7" s="71" customFormat="1" ht="17.25">
      <c r="A134" s="72" t="s">
        <v>338</v>
      </c>
      <c r="B134" s="30"/>
      <c r="C134" s="67" t="s">
        <v>382</v>
      </c>
      <c r="D134" s="45" t="s">
        <v>67</v>
      </c>
      <c r="E134" s="68"/>
      <c r="F134" s="69"/>
      <c r="G134" s="70"/>
    </row>
    <row r="135" spans="1:7" s="71" customFormat="1" ht="17.25">
      <c r="A135" s="72" t="s">
        <v>339</v>
      </c>
      <c r="B135" s="30"/>
      <c r="C135" s="67" t="s">
        <v>383</v>
      </c>
      <c r="D135" s="45" t="s">
        <v>67</v>
      </c>
      <c r="E135" s="68"/>
      <c r="F135" s="69"/>
      <c r="G135" s="70"/>
    </row>
    <row r="136" spans="1:7" s="71" customFormat="1" ht="17.25">
      <c r="A136" s="72" t="s">
        <v>340</v>
      </c>
      <c r="B136" s="30"/>
      <c r="C136" s="67" t="s">
        <v>384</v>
      </c>
      <c r="D136" s="45" t="s">
        <v>67</v>
      </c>
      <c r="E136" s="68"/>
      <c r="F136" s="69"/>
      <c r="G136" s="70"/>
    </row>
    <row r="137" spans="1:7" s="71" customFormat="1" ht="17.25">
      <c r="A137" s="72" t="s">
        <v>341</v>
      </c>
      <c r="B137" s="30"/>
      <c r="C137" s="67" t="s">
        <v>385</v>
      </c>
      <c r="D137" s="45" t="s">
        <v>67</v>
      </c>
      <c r="E137" s="68"/>
      <c r="F137" s="69"/>
      <c r="G137" s="70"/>
    </row>
    <row r="138" spans="1:7" s="71" customFormat="1" ht="17.25">
      <c r="A138" s="72" t="s">
        <v>342</v>
      </c>
      <c r="B138" s="30"/>
      <c r="C138" s="67" t="s">
        <v>386</v>
      </c>
      <c r="D138" s="45" t="s">
        <v>67</v>
      </c>
      <c r="E138" s="68"/>
      <c r="F138" s="69"/>
      <c r="G138" s="70"/>
    </row>
    <row r="139" spans="1:7" s="71" customFormat="1" ht="17.25">
      <c r="A139" s="72" t="s">
        <v>343</v>
      </c>
      <c r="B139" s="30"/>
      <c r="C139" s="67" t="s">
        <v>387</v>
      </c>
      <c r="D139" s="45" t="s">
        <v>67</v>
      </c>
      <c r="E139" s="68"/>
      <c r="F139" s="31"/>
      <c r="G139" s="34"/>
    </row>
    <row r="140" spans="1:7" s="71" customFormat="1" ht="17.25">
      <c r="A140" s="72" t="s">
        <v>344</v>
      </c>
      <c r="B140" s="30"/>
      <c r="C140" s="67" t="s">
        <v>388</v>
      </c>
      <c r="D140" s="45" t="s">
        <v>67</v>
      </c>
      <c r="E140" s="68"/>
      <c r="F140" s="31"/>
      <c r="G140" s="34"/>
    </row>
    <row r="141" spans="1:7" s="71" customFormat="1" ht="17.25">
      <c r="A141" s="72" t="s">
        <v>345</v>
      </c>
      <c r="B141" s="30"/>
      <c r="C141" s="67" t="s">
        <v>389</v>
      </c>
      <c r="D141" s="45" t="s">
        <v>67</v>
      </c>
      <c r="E141" s="68"/>
      <c r="F141" s="31"/>
      <c r="G141" s="34"/>
    </row>
    <row r="142" spans="1:7" s="71" customFormat="1" ht="17.25">
      <c r="A142" s="72" t="s">
        <v>346</v>
      </c>
      <c r="B142" s="30"/>
      <c r="C142" s="67" t="s">
        <v>390</v>
      </c>
      <c r="D142" s="45" t="s">
        <v>67</v>
      </c>
      <c r="E142" s="68"/>
      <c r="F142" s="31"/>
      <c r="G142" s="34"/>
    </row>
    <row r="143" spans="1:7" s="71" customFormat="1" ht="17.25">
      <c r="A143" s="72" t="s">
        <v>347</v>
      </c>
      <c r="B143" s="30"/>
      <c r="C143" s="67" t="s">
        <v>391</v>
      </c>
      <c r="D143" s="45" t="s">
        <v>67</v>
      </c>
      <c r="E143" s="68"/>
      <c r="F143" s="31"/>
      <c r="G143" s="34"/>
    </row>
    <row r="144" spans="1:7" s="71" customFormat="1" ht="17.25">
      <c r="A144" s="72" t="s">
        <v>348</v>
      </c>
      <c r="B144" s="30"/>
      <c r="C144" s="67" t="s">
        <v>392</v>
      </c>
      <c r="D144" s="45" t="s">
        <v>67</v>
      </c>
      <c r="E144" s="68"/>
      <c r="F144" s="31"/>
      <c r="G144" s="34"/>
    </row>
    <row r="145" spans="1:7" s="71" customFormat="1" ht="17.25">
      <c r="A145" s="72" t="s">
        <v>349</v>
      </c>
      <c r="B145" s="30"/>
      <c r="C145" s="67" t="s">
        <v>393</v>
      </c>
      <c r="D145" s="45" t="s">
        <v>67</v>
      </c>
      <c r="E145" s="68"/>
      <c r="F145" s="31"/>
      <c r="G145" s="34"/>
    </row>
    <row r="146" spans="1:7" s="71" customFormat="1" ht="17.25">
      <c r="A146" s="72" t="s">
        <v>350</v>
      </c>
      <c r="B146" s="30"/>
      <c r="C146" s="67" t="s">
        <v>394</v>
      </c>
      <c r="D146" s="45" t="s">
        <v>67</v>
      </c>
      <c r="E146" s="68"/>
      <c r="F146" s="31"/>
      <c r="G146" s="34"/>
    </row>
    <row r="147" spans="1:7" s="71" customFormat="1" ht="17.25">
      <c r="A147" s="72" t="s">
        <v>351</v>
      </c>
      <c r="B147" s="30"/>
      <c r="C147" s="67" t="s">
        <v>395</v>
      </c>
      <c r="D147" s="45" t="s">
        <v>67</v>
      </c>
      <c r="E147" s="68"/>
      <c r="F147" s="31"/>
      <c r="G147" s="34"/>
    </row>
    <row r="148" spans="1:7" s="71" customFormat="1" ht="17.25">
      <c r="A148" s="72" t="s">
        <v>352</v>
      </c>
      <c r="B148" s="30"/>
      <c r="C148" s="67" t="s">
        <v>396</v>
      </c>
      <c r="D148" s="45" t="s">
        <v>67</v>
      </c>
      <c r="E148" s="68"/>
      <c r="F148" s="31"/>
      <c r="G148" s="34"/>
    </row>
    <row r="149" spans="1:7" s="71" customFormat="1" ht="17.25">
      <c r="A149" s="64" t="s">
        <v>64</v>
      </c>
      <c r="B149" s="64" t="s">
        <v>129</v>
      </c>
      <c r="C149" s="65" t="s">
        <v>359</v>
      </c>
      <c r="D149" s="65"/>
      <c r="E149" s="65"/>
      <c r="F149" s="65"/>
      <c r="G149" s="65"/>
    </row>
    <row r="150" spans="1:7" s="71" customFormat="1" ht="17.25">
      <c r="A150" s="30" t="s">
        <v>353</v>
      </c>
      <c r="B150" s="30"/>
      <c r="C150" s="67" t="s">
        <v>397</v>
      </c>
      <c r="D150" s="45" t="s">
        <v>67</v>
      </c>
      <c r="E150" s="68"/>
      <c r="F150" s="31"/>
      <c r="G150" s="34"/>
    </row>
    <row r="151" spans="1:7" s="71" customFormat="1" ht="17.25">
      <c r="A151" s="30" t="s">
        <v>354</v>
      </c>
      <c r="B151" s="30"/>
      <c r="C151" s="67" t="s">
        <v>398</v>
      </c>
      <c r="D151" s="45" t="s">
        <v>67</v>
      </c>
      <c r="E151" s="68"/>
      <c r="F151" s="31"/>
      <c r="G151" s="34"/>
    </row>
    <row r="152" spans="1:7" s="71" customFormat="1" ht="17.25">
      <c r="A152" s="30" t="s">
        <v>355</v>
      </c>
      <c r="B152" s="30"/>
      <c r="C152" s="67" t="s">
        <v>399</v>
      </c>
      <c r="D152" s="45" t="s">
        <v>67</v>
      </c>
      <c r="E152" s="68"/>
      <c r="F152" s="31"/>
      <c r="G152" s="34"/>
    </row>
    <row r="153" spans="1:7" s="71" customFormat="1" ht="17.25">
      <c r="A153" s="30" t="s">
        <v>356</v>
      </c>
      <c r="B153" s="30"/>
      <c r="C153" s="67" t="s">
        <v>400</v>
      </c>
      <c r="D153" s="45" t="s">
        <v>67</v>
      </c>
      <c r="E153" s="68"/>
      <c r="F153" s="31"/>
      <c r="G153" s="34"/>
    </row>
    <row r="154" spans="1:7" s="71" customFormat="1" ht="17.25">
      <c r="A154" s="64" t="s">
        <v>65</v>
      </c>
      <c r="B154" s="64" t="s">
        <v>129</v>
      </c>
      <c r="C154" s="65" t="s">
        <v>358</v>
      </c>
      <c r="D154" s="65"/>
      <c r="E154" s="65"/>
      <c r="F154" s="65"/>
      <c r="G154" s="65"/>
    </row>
    <row r="155" spans="1:7" s="71" customFormat="1" ht="17.25">
      <c r="A155" s="30" t="s">
        <v>357</v>
      </c>
      <c r="B155" s="30"/>
      <c r="C155" s="67" t="s">
        <v>424</v>
      </c>
      <c r="D155" s="45" t="s">
        <v>67</v>
      </c>
      <c r="E155" s="68"/>
      <c r="F155" s="31"/>
      <c r="G155" s="34"/>
    </row>
    <row r="156" spans="1:7" s="71" customFormat="1" ht="17.25">
      <c r="A156" s="30" t="s">
        <v>360</v>
      </c>
      <c r="B156" s="30"/>
      <c r="C156" s="67" t="s">
        <v>425</v>
      </c>
      <c r="D156" s="45" t="s">
        <v>67</v>
      </c>
      <c r="E156" s="68"/>
      <c r="F156" s="31"/>
      <c r="G156" s="34"/>
    </row>
    <row r="157" spans="1:7" s="71" customFormat="1" ht="17.25">
      <c r="A157" s="74" t="s">
        <v>116</v>
      </c>
      <c r="B157" s="64" t="s">
        <v>129</v>
      </c>
      <c r="C157" s="65" t="s">
        <v>361</v>
      </c>
      <c r="D157" s="44"/>
      <c r="E157" s="44"/>
      <c r="F157" s="44"/>
      <c r="G157" s="35"/>
    </row>
    <row r="158" spans="1:7" s="71" customFormat="1" ht="17.25">
      <c r="A158" s="30" t="s">
        <v>362</v>
      </c>
      <c r="B158" s="30"/>
      <c r="C158" s="67" t="s">
        <v>418</v>
      </c>
      <c r="D158" s="45" t="s">
        <v>67</v>
      </c>
      <c r="E158" s="68"/>
      <c r="F158" s="31"/>
      <c r="G158" s="34"/>
    </row>
    <row r="159" spans="1:7" s="71" customFormat="1" ht="17.25">
      <c r="A159" s="30" t="s">
        <v>363</v>
      </c>
      <c r="B159" s="30"/>
      <c r="C159" s="67" t="s">
        <v>419</v>
      </c>
      <c r="D159" s="45" t="s">
        <v>67</v>
      </c>
      <c r="E159" s="68"/>
      <c r="F159" s="31"/>
      <c r="G159" s="34"/>
    </row>
    <row r="160" spans="1:7" s="71" customFormat="1" ht="17.25">
      <c r="A160" s="30" t="s">
        <v>364</v>
      </c>
      <c r="B160" s="30"/>
      <c r="C160" s="67" t="s">
        <v>420</v>
      </c>
      <c r="D160" s="45" t="s">
        <v>67</v>
      </c>
      <c r="E160" s="68"/>
      <c r="F160" s="31"/>
      <c r="G160" s="34"/>
    </row>
    <row r="161" spans="1:7" s="71" customFormat="1" ht="17.25">
      <c r="A161" s="30" t="s">
        <v>365</v>
      </c>
      <c r="B161" s="30"/>
      <c r="C161" s="67" t="s">
        <v>421</v>
      </c>
      <c r="D161" s="45" t="s">
        <v>67</v>
      </c>
      <c r="E161" s="68"/>
      <c r="F161" s="31"/>
      <c r="G161" s="34"/>
    </row>
    <row r="162" spans="1:7" s="71" customFormat="1" ht="17.25">
      <c r="A162" s="30" t="s">
        <v>366</v>
      </c>
      <c r="B162" s="30"/>
      <c r="C162" s="67" t="s">
        <v>456</v>
      </c>
      <c r="D162" s="45" t="s">
        <v>67</v>
      </c>
      <c r="E162" s="68"/>
      <c r="F162" s="31"/>
      <c r="G162" s="34"/>
    </row>
    <row r="163" spans="1:7" s="71" customFormat="1" ht="15" customHeight="1">
      <c r="A163" s="30" t="s">
        <v>367</v>
      </c>
      <c r="B163" s="30"/>
      <c r="C163" s="67" t="s">
        <v>422</v>
      </c>
      <c r="D163" s="45" t="s">
        <v>67</v>
      </c>
      <c r="E163" s="68"/>
      <c r="F163" s="31"/>
      <c r="G163" s="34"/>
    </row>
    <row r="164" spans="1:7" s="71" customFormat="1" ht="12.75" customHeight="1">
      <c r="A164" s="30" t="s">
        <v>368</v>
      </c>
      <c r="B164" s="30"/>
      <c r="C164" s="67" t="s">
        <v>457</v>
      </c>
      <c r="D164" s="45" t="s">
        <v>67</v>
      </c>
      <c r="E164" s="68"/>
      <c r="F164" s="31"/>
      <c r="G164" s="34"/>
    </row>
    <row r="165" spans="1:7" s="71" customFormat="1" ht="17.25">
      <c r="A165" s="30" t="s">
        <v>369</v>
      </c>
      <c r="B165" s="30"/>
      <c r="C165" s="67" t="s">
        <v>423</v>
      </c>
      <c r="D165" s="45" t="s">
        <v>67</v>
      </c>
      <c r="E165" s="68"/>
      <c r="F165" s="31"/>
      <c r="G165" s="34"/>
    </row>
    <row r="166" spans="1:7" s="71" customFormat="1" ht="17.25">
      <c r="A166" s="74" t="s">
        <v>68</v>
      </c>
      <c r="B166" s="64" t="s">
        <v>129</v>
      </c>
      <c r="C166" s="65" t="s">
        <v>69</v>
      </c>
      <c r="D166" s="44"/>
      <c r="E166" s="44"/>
      <c r="F166" s="44"/>
      <c r="G166" s="35"/>
    </row>
    <row r="167" spans="1:7" s="71" customFormat="1" ht="25.5">
      <c r="A167" s="72" t="s">
        <v>70</v>
      </c>
      <c r="B167" s="30"/>
      <c r="C167" s="75" t="s">
        <v>426</v>
      </c>
      <c r="D167" s="45" t="s">
        <v>102</v>
      </c>
      <c r="E167" s="68"/>
      <c r="F167" s="31"/>
      <c r="G167" s="34"/>
    </row>
    <row r="168" spans="1:7" s="71" customFormat="1" ht="17.25">
      <c r="A168" s="72" t="s">
        <v>71</v>
      </c>
      <c r="B168" s="30"/>
      <c r="C168" s="75" t="s">
        <v>427</v>
      </c>
      <c r="D168" s="45" t="s">
        <v>102</v>
      </c>
      <c r="E168" s="68"/>
      <c r="F168" s="31"/>
      <c r="G168" s="34"/>
    </row>
    <row r="169" spans="1:7" s="71" customFormat="1" ht="17.25">
      <c r="A169" s="72" t="s">
        <v>72</v>
      </c>
      <c r="B169" s="30"/>
      <c r="C169" s="75" t="s">
        <v>428</v>
      </c>
      <c r="D169" s="45" t="s">
        <v>102</v>
      </c>
      <c r="E169" s="68"/>
      <c r="F169" s="31"/>
      <c r="G169" s="34"/>
    </row>
    <row r="170" spans="1:7" s="71" customFormat="1" ht="17.25">
      <c r="A170" s="72" t="s">
        <v>73</v>
      </c>
      <c r="B170" s="30"/>
      <c r="C170" s="75" t="s">
        <v>429</v>
      </c>
      <c r="D170" s="45" t="s">
        <v>102</v>
      </c>
      <c r="E170" s="68"/>
      <c r="F170" s="31"/>
      <c r="G170" s="34"/>
    </row>
    <row r="171" spans="1:7" s="71" customFormat="1" ht="17.25">
      <c r="A171" s="72" t="s">
        <v>74</v>
      </c>
      <c r="B171" s="30"/>
      <c r="C171" s="75" t="s">
        <v>430</v>
      </c>
      <c r="D171" s="45" t="s">
        <v>102</v>
      </c>
      <c r="E171" s="68"/>
      <c r="F171" s="31"/>
      <c r="G171" s="34"/>
    </row>
    <row r="172" spans="1:7" s="71" customFormat="1" ht="17.25">
      <c r="A172" s="72" t="s">
        <v>75</v>
      </c>
      <c r="B172" s="30"/>
      <c r="C172" s="75" t="s">
        <v>431</v>
      </c>
      <c r="D172" s="45" t="s">
        <v>102</v>
      </c>
      <c r="E172" s="68"/>
      <c r="F172" s="31"/>
      <c r="G172" s="34"/>
    </row>
    <row r="173" spans="1:7" s="71" customFormat="1" ht="17.25">
      <c r="A173" s="72" t="s">
        <v>76</v>
      </c>
      <c r="B173" s="30"/>
      <c r="C173" s="75" t="s">
        <v>432</v>
      </c>
      <c r="D173" s="45" t="s">
        <v>102</v>
      </c>
      <c r="E173" s="68"/>
      <c r="F173" s="31"/>
      <c r="G173" s="34"/>
    </row>
    <row r="174" spans="1:7" s="71" customFormat="1" ht="17.25">
      <c r="A174" s="72" t="s">
        <v>77</v>
      </c>
      <c r="B174" s="30"/>
      <c r="C174" s="75" t="s">
        <v>433</v>
      </c>
      <c r="D174" s="45" t="s">
        <v>102</v>
      </c>
      <c r="E174" s="68"/>
      <c r="F174" s="31"/>
      <c r="G174" s="34"/>
    </row>
    <row r="175" spans="1:7" s="71" customFormat="1" ht="17.25">
      <c r="A175" s="72" t="s">
        <v>78</v>
      </c>
      <c r="B175" s="30"/>
      <c r="C175" s="75" t="s">
        <v>434</v>
      </c>
      <c r="D175" s="45" t="s">
        <v>102</v>
      </c>
      <c r="E175" s="68"/>
      <c r="F175" s="31"/>
      <c r="G175" s="34"/>
    </row>
    <row r="176" spans="1:7" s="71" customFormat="1" ht="17.25">
      <c r="A176" s="72" t="s">
        <v>79</v>
      </c>
      <c r="B176" s="30"/>
      <c r="C176" s="75" t="s">
        <v>435</v>
      </c>
      <c r="D176" s="45" t="s">
        <v>102</v>
      </c>
      <c r="E176" s="68"/>
      <c r="F176" s="31"/>
      <c r="G176" s="34"/>
    </row>
    <row r="177" spans="1:7" s="71" customFormat="1" ht="17.25">
      <c r="A177" s="72" t="s">
        <v>80</v>
      </c>
      <c r="B177" s="30"/>
      <c r="C177" s="75" t="s">
        <v>436</v>
      </c>
      <c r="D177" s="45" t="s">
        <v>102</v>
      </c>
      <c r="E177" s="68"/>
      <c r="F177" s="31"/>
      <c r="G177" s="34"/>
    </row>
    <row r="178" spans="1:7" s="71" customFormat="1" ht="17.25">
      <c r="A178" s="72" t="s">
        <v>81</v>
      </c>
      <c r="B178" s="30"/>
      <c r="C178" s="75" t="s">
        <v>437</v>
      </c>
      <c r="D178" s="45" t="s">
        <v>102</v>
      </c>
      <c r="E178" s="68"/>
      <c r="F178" s="31"/>
      <c r="G178" s="34"/>
    </row>
    <row r="179" spans="1:7" s="71" customFormat="1" ht="17.25">
      <c r="A179" s="72" t="s">
        <v>82</v>
      </c>
      <c r="B179" s="30"/>
      <c r="C179" s="75" t="s">
        <v>438</v>
      </c>
      <c r="D179" s="45" t="s">
        <v>102</v>
      </c>
      <c r="E179" s="68"/>
      <c r="F179" s="31"/>
      <c r="G179" s="34"/>
    </row>
    <row r="180" spans="1:7" s="71" customFormat="1" ht="17.25">
      <c r="A180" s="72" t="s">
        <v>83</v>
      </c>
      <c r="B180" s="30"/>
      <c r="C180" s="75" t="s">
        <v>439</v>
      </c>
      <c r="D180" s="45" t="s">
        <v>102</v>
      </c>
      <c r="E180" s="68"/>
      <c r="F180" s="31"/>
      <c r="G180" s="34"/>
    </row>
    <row r="181" spans="1:7" s="71" customFormat="1" ht="17.25">
      <c r="A181" s="72" t="s">
        <v>84</v>
      </c>
      <c r="B181" s="30"/>
      <c r="C181" s="75" t="s">
        <v>440</v>
      </c>
      <c r="D181" s="45" t="s">
        <v>122</v>
      </c>
      <c r="E181" s="68"/>
      <c r="F181" s="31"/>
      <c r="G181" s="34"/>
    </row>
    <row r="182" spans="1:7" s="71" customFormat="1" ht="29.25" customHeight="1">
      <c r="A182" s="72" t="s">
        <v>85</v>
      </c>
      <c r="B182" s="30"/>
      <c r="C182" s="75" t="s">
        <v>441</v>
      </c>
      <c r="D182" s="45" t="s">
        <v>122</v>
      </c>
      <c r="E182" s="68"/>
      <c r="F182" s="31"/>
      <c r="G182" s="34"/>
    </row>
    <row r="183" spans="1:7" s="71" customFormat="1" ht="25.5">
      <c r="A183" s="72" t="s">
        <v>86</v>
      </c>
      <c r="B183" s="30"/>
      <c r="C183" s="75" t="s">
        <v>442</v>
      </c>
      <c r="D183" s="45" t="s">
        <v>122</v>
      </c>
      <c r="E183" s="68"/>
      <c r="F183" s="31"/>
      <c r="G183" s="34"/>
    </row>
    <row r="184" spans="1:7" s="71" customFormat="1" ht="17.25">
      <c r="A184" s="72" t="s">
        <v>87</v>
      </c>
      <c r="B184" s="30"/>
      <c r="C184" s="75" t="s">
        <v>443</v>
      </c>
      <c r="D184" s="45" t="s">
        <v>104</v>
      </c>
      <c r="E184" s="68"/>
      <c r="F184" s="31"/>
      <c r="G184" s="34"/>
    </row>
    <row r="185" spans="1:7" s="71" customFormat="1" ht="17.25">
      <c r="A185" s="72" t="s">
        <v>88</v>
      </c>
      <c r="B185" s="30"/>
      <c r="C185" s="75" t="s">
        <v>444</v>
      </c>
      <c r="D185" s="45" t="s">
        <v>104</v>
      </c>
      <c r="E185" s="68"/>
      <c r="F185" s="31"/>
      <c r="G185" s="34"/>
    </row>
    <row r="186" spans="1:7" s="71" customFormat="1" ht="17.25">
      <c r="A186" s="72" t="s">
        <v>89</v>
      </c>
      <c r="B186" s="30"/>
      <c r="C186" s="75" t="s">
        <v>445</v>
      </c>
      <c r="D186" s="45" t="s">
        <v>104</v>
      </c>
      <c r="E186" s="68"/>
      <c r="F186" s="31"/>
      <c r="G186" s="34"/>
    </row>
    <row r="187" spans="1:7" ht="17.25">
      <c r="A187" s="72" t="s">
        <v>90</v>
      </c>
      <c r="B187" s="30"/>
      <c r="C187" s="75" t="s">
        <v>446</v>
      </c>
      <c r="D187" s="45" t="s">
        <v>104</v>
      </c>
      <c r="E187" s="76"/>
      <c r="F187" s="32"/>
      <c r="G187" s="36"/>
    </row>
    <row r="188" spans="1:7" ht="17.25">
      <c r="A188" s="72" t="s">
        <v>91</v>
      </c>
      <c r="B188" s="30"/>
      <c r="C188" s="75" t="s">
        <v>447</v>
      </c>
      <c r="D188" s="45" t="s">
        <v>104</v>
      </c>
      <c r="E188" s="77"/>
      <c r="F188" s="32"/>
      <c r="G188" s="36"/>
    </row>
    <row r="189" spans="1:7" ht="17.25">
      <c r="A189" s="72" t="s">
        <v>92</v>
      </c>
      <c r="B189" s="30"/>
      <c r="C189" s="75" t="s">
        <v>448</v>
      </c>
      <c r="D189" s="45" t="s">
        <v>104</v>
      </c>
      <c r="E189" s="77"/>
      <c r="F189" s="32"/>
      <c r="G189" s="36"/>
    </row>
    <row r="190" spans="1:7" ht="17.25">
      <c r="A190" s="72" t="s">
        <v>93</v>
      </c>
      <c r="B190" s="30"/>
      <c r="C190" s="75" t="s">
        <v>449</v>
      </c>
      <c r="D190" s="45" t="s">
        <v>122</v>
      </c>
      <c r="E190" s="77"/>
      <c r="F190" s="32"/>
      <c r="G190" s="36"/>
    </row>
    <row r="191" spans="1:7" ht="17.25">
      <c r="A191" s="72" t="s">
        <v>94</v>
      </c>
      <c r="B191" s="30"/>
      <c r="C191" s="75" t="s">
        <v>450</v>
      </c>
      <c r="D191" s="45" t="s">
        <v>122</v>
      </c>
      <c r="E191" s="77"/>
      <c r="F191" s="32"/>
      <c r="G191" s="36"/>
    </row>
    <row r="192" spans="1:7" ht="17.25">
      <c r="A192" s="72" t="s">
        <v>95</v>
      </c>
      <c r="B192" s="30"/>
      <c r="C192" s="75" t="s">
        <v>451</v>
      </c>
      <c r="D192" s="45" t="s">
        <v>122</v>
      </c>
      <c r="E192" s="77"/>
      <c r="F192" s="32"/>
      <c r="G192" s="36"/>
    </row>
    <row r="193" spans="1:7" ht="17.25">
      <c r="A193" s="72" t="s">
        <v>96</v>
      </c>
      <c r="B193" s="30"/>
      <c r="C193" s="75" t="s">
        <v>452</v>
      </c>
      <c r="D193" s="45" t="s">
        <v>122</v>
      </c>
      <c r="E193" s="77"/>
      <c r="F193" s="32"/>
      <c r="G193" s="36"/>
    </row>
    <row r="194" spans="1:7" ht="17.25">
      <c r="A194" s="72" t="s">
        <v>97</v>
      </c>
      <c r="B194" s="30"/>
      <c r="C194" s="75" t="s">
        <v>453</v>
      </c>
      <c r="D194" s="45" t="s">
        <v>122</v>
      </c>
      <c r="E194" s="77"/>
      <c r="F194" s="32"/>
      <c r="G194" s="36"/>
    </row>
    <row r="195" spans="1:7" ht="17.25">
      <c r="A195" s="72" t="s">
        <v>98</v>
      </c>
      <c r="B195" s="30"/>
      <c r="C195" s="75" t="s">
        <v>454</v>
      </c>
      <c r="D195" s="45" t="s">
        <v>122</v>
      </c>
      <c r="E195" s="77"/>
      <c r="F195" s="32"/>
      <c r="G195" s="36"/>
    </row>
    <row r="196" spans="1:7" ht="17.25">
      <c r="A196" s="72" t="s">
        <v>119</v>
      </c>
      <c r="B196" s="30"/>
      <c r="C196" s="75" t="s">
        <v>99</v>
      </c>
      <c r="D196" s="45" t="s">
        <v>103</v>
      </c>
      <c r="E196" s="77"/>
      <c r="F196" s="32"/>
      <c r="G196" s="36"/>
    </row>
    <row r="197" spans="1:7" ht="17.25">
      <c r="A197" s="72" t="s">
        <v>120</v>
      </c>
      <c r="B197" s="30"/>
      <c r="C197" s="75" t="s">
        <v>100</v>
      </c>
      <c r="D197" s="45" t="s">
        <v>103</v>
      </c>
      <c r="E197" s="77"/>
      <c r="F197" s="32"/>
      <c r="G197" s="36"/>
    </row>
    <row r="198" spans="1:7" ht="18" thickBot="1">
      <c r="A198" s="72" t="s">
        <v>121</v>
      </c>
      <c r="B198" s="30"/>
      <c r="C198" s="75" t="s">
        <v>101</v>
      </c>
      <c r="D198" s="45" t="s">
        <v>103</v>
      </c>
      <c r="E198" s="77"/>
      <c r="F198" s="32"/>
      <c r="G198" s="36"/>
    </row>
    <row r="199" spans="1:7" s="63" customFormat="1" ht="18" thickBot="1">
      <c r="A199" s="78">
        <v>3</v>
      </c>
      <c r="B199" s="79" t="s">
        <v>129</v>
      </c>
      <c r="C199" s="80" t="s">
        <v>105</v>
      </c>
      <c r="D199" s="81"/>
      <c r="E199" s="81"/>
      <c r="F199" s="81"/>
      <c r="G199" s="33"/>
    </row>
    <row r="200" spans="1:7" s="63" customFormat="1" ht="18" thickBot="1">
      <c r="A200" s="78">
        <v>4</v>
      </c>
      <c r="B200" s="64" t="s">
        <v>130</v>
      </c>
      <c r="C200" s="80" t="s">
        <v>127</v>
      </c>
      <c r="D200" s="81"/>
      <c r="E200" s="81"/>
      <c r="F200" s="81"/>
      <c r="G200" s="33"/>
    </row>
    <row r="201" spans="1:7" ht="17.25">
      <c r="A201" s="82" t="s">
        <v>124</v>
      </c>
      <c r="B201" s="83"/>
      <c r="C201" s="75" t="s">
        <v>455</v>
      </c>
      <c r="D201" s="45" t="s">
        <v>103</v>
      </c>
      <c r="E201" s="84"/>
      <c r="F201" s="32"/>
      <c r="G201" s="36"/>
    </row>
    <row r="202" spans="1:7" ht="18" thickBot="1">
      <c r="A202" s="85" t="s">
        <v>125</v>
      </c>
      <c r="B202" s="86"/>
      <c r="C202" s="87" t="s">
        <v>455</v>
      </c>
      <c r="D202" s="46" t="s">
        <v>104</v>
      </c>
      <c r="E202" s="88"/>
      <c r="F202" s="37"/>
      <c r="G202" s="38"/>
    </row>
  </sheetData>
  <sheetProtection password="CC4A" sheet="1" formatRows="0" sort="0" autoFilter="0"/>
  <autoFilter ref="A6:G202"/>
  <mergeCells count="3">
    <mergeCell ref="A2:G2"/>
    <mergeCell ref="A3:G3"/>
    <mergeCell ref="A1:G1"/>
  </mergeCells>
  <conditionalFormatting sqref="E167:G187 F188:G198 D10:G13 D15:G21 D23:G26 D28:G28 D30:G47 D49:G65 D67:G94 D96:G104 D106:G116 D118:G120 D122:G148 D150:G153 D155:G156 D158:G165">
    <cfRule type="expression" dxfId="18" priority="53">
      <formula>D10&lt;&gt;""</formula>
    </cfRule>
  </conditionalFormatting>
  <conditionalFormatting sqref="E4">
    <cfRule type="expression" dxfId="17" priority="46">
      <formula>E4&lt;&gt;""</formula>
    </cfRule>
  </conditionalFormatting>
  <conditionalFormatting sqref="G4">
    <cfRule type="expression" dxfId="16" priority="43">
      <formula>G4&lt;&gt;""</formula>
    </cfRule>
  </conditionalFormatting>
  <conditionalFormatting sqref="D167:D180">
    <cfRule type="expression" dxfId="15" priority="38">
      <formula>D167&lt;&gt;""</formula>
    </cfRule>
  </conditionalFormatting>
  <conditionalFormatting sqref="D181:D183">
    <cfRule type="expression" dxfId="14" priority="26">
      <formula>D181&lt;&gt;""</formula>
    </cfRule>
  </conditionalFormatting>
  <conditionalFormatting sqref="D181:D183">
    <cfRule type="expression" dxfId="13" priority="27">
      <formula>D181&lt;&gt;""</formula>
    </cfRule>
  </conditionalFormatting>
  <conditionalFormatting sqref="D184:D186">
    <cfRule type="expression" dxfId="12" priority="25">
      <formula>D184&lt;&gt;""</formula>
    </cfRule>
  </conditionalFormatting>
  <conditionalFormatting sqref="D184:D186">
    <cfRule type="expression" dxfId="11" priority="24">
      <formula>D184&lt;&gt;""</formula>
    </cfRule>
  </conditionalFormatting>
  <conditionalFormatting sqref="D187:D189">
    <cfRule type="expression" dxfId="10" priority="23">
      <formula>D187&lt;&gt;""</formula>
    </cfRule>
  </conditionalFormatting>
  <conditionalFormatting sqref="D187:D189">
    <cfRule type="expression" dxfId="9" priority="22">
      <formula>D187&lt;&gt;""</formula>
    </cfRule>
  </conditionalFormatting>
  <conditionalFormatting sqref="D190:D195">
    <cfRule type="expression" dxfId="8" priority="21">
      <formula>D190&lt;&gt;""</formula>
    </cfRule>
  </conditionalFormatting>
  <conditionalFormatting sqref="D190:D195">
    <cfRule type="expression" dxfId="7" priority="20">
      <formula>D190&lt;&gt;""</formula>
    </cfRule>
  </conditionalFormatting>
  <conditionalFormatting sqref="D196:D198">
    <cfRule type="expression" dxfId="6" priority="17">
      <formula>D196&lt;&gt;""</formula>
    </cfRule>
  </conditionalFormatting>
  <conditionalFormatting sqref="D201">
    <cfRule type="expression" dxfId="5" priority="10">
      <formula>D201&lt;&gt;""</formula>
    </cfRule>
  </conditionalFormatting>
  <conditionalFormatting sqref="F201">
    <cfRule type="expression" dxfId="4" priority="9">
      <formula>F201&lt;&gt;""</formula>
    </cfRule>
  </conditionalFormatting>
  <conditionalFormatting sqref="G201">
    <cfRule type="expression" dxfId="3" priority="8">
      <formula>G201&lt;&gt;""</formula>
    </cfRule>
  </conditionalFormatting>
  <conditionalFormatting sqref="D202">
    <cfRule type="expression" dxfId="2" priority="5">
      <formula>D202&lt;&gt;""</formula>
    </cfRule>
  </conditionalFormatting>
  <conditionalFormatting sqref="F202">
    <cfRule type="expression" dxfId="1" priority="4">
      <formula>F202&lt;&gt;""</formula>
    </cfRule>
  </conditionalFormatting>
  <conditionalFormatting sqref="G202">
    <cfRule type="expression" dxfId="0" priority="3">
      <formula>G202&lt;&gt;""</formula>
    </cfRule>
  </conditionalFormatting>
  <dataValidations xWindow="995" yWindow="734"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167:F198 F201:F202 F10:F13 F15:F21 F23:F165">
      <formula1>AND(TRUNC(F10,2)=F10,F10&gt;=0)</formula1>
    </dataValidation>
    <dataValidation type="whole" operator="greaterThan" allowBlank="1" showInputMessage="1" showErrorMessage="1" sqref="E167:E187 E10:E13 E15:E21 E23:E165">
      <formula1>0</formula1>
    </dataValidation>
    <dataValidation type="date" operator="greaterThanOrEqual" allowBlank="1" showInputMessage="1" showErrorMessage="1" sqref="E4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4"/>
    <dataValidation type="textLength" operator="equal" allowBlank="1" showInputMessage="1" showErrorMessage="1" sqref="D199:D200 D166:G166 D7:G8">
      <formula1>0</formula1>
    </dataValidation>
    <dataValidation allowBlank="1" showInputMessage="1" showErrorMessage="1" promptTitle="Complétude facultative" prompt="Pour le fournisseur : la complétude des cellules sur fond vert n'est pas obligatoire." sqref="G167:G198 G201:G202 G10:G13 G15:G21 G23:G165"/>
  </dataValidations>
  <pageMargins left="0.7" right="0.7" top="0.75" bottom="0.75" header="0.3" footer="0.3"/>
  <pageSetup paperSize="9" scale="5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9D9260-B3A5-4897-A585-FB9155DB5F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2026-01-08T17:34:08Z</dcterms:modified>
</cp:coreProperties>
</file>